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"/>
    </mc:Choice>
  </mc:AlternateContent>
  <xr:revisionPtr revIDLastSave="0" documentId="13_ncr:1_{07D709F6-6A6E-4C82-A313-B55030352E3D}" xr6:coauthVersionLast="47" xr6:coauthVersionMax="47" xr10:uidLastSave="{00000000-0000-0000-0000-000000000000}"/>
  <bookViews>
    <workbookView xWindow="-120" yWindow="-120" windowWidth="29040" windowHeight="15840" xr2:uid="{C4853252-E882-4BBC-9801-7AA735596DE5}"/>
  </bookViews>
  <sheets>
    <sheet name="OCAK" sheetId="1" r:id="rId1"/>
  </sheets>
  <definedNames>
    <definedName name="_xlnm.Print_Area" localSheetId="0">OCAK!$A$1:$AN$6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21" i="1" l="1"/>
  <c r="AH20" i="1"/>
  <c r="AH16" i="1"/>
  <c r="AH15" i="1"/>
  <c r="AH11" i="1"/>
  <c r="AH10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G20" authorId="0" shapeId="0" xr:uid="{6DABAFBC-D665-47F5-B608-759A5466C371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BANKA HAVALE</t>
        </r>
      </text>
    </comment>
    <comment ref="J20" authorId="0" shapeId="0" xr:uid="{BD0DA185-AE47-4158-ACEB-EE2737E9A67B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BANKA HAVALE</t>
        </r>
      </text>
    </comment>
  </commentList>
</comments>
</file>

<file path=xl/sharedStrings.xml><?xml version="1.0" encoding="utf-8"?>
<sst xmlns="http://schemas.openxmlformats.org/spreadsheetml/2006/main" count="130" uniqueCount="26">
  <si>
    <t>OCAK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</si>
  <si>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</si>
  <si>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</si>
  <si>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</si>
  <si>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</si>
  <si>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</si>
  <si>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</si>
  <si>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</si>
  <si>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</si>
  <si>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</si>
  <si>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</si>
  <si>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</si>
  <si>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</si>
  <si>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</si>
  <si>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</si>
  <si>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</si>
  <si>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</si>
  <si>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</si>
  <si>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</si>
  <si>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</si>
  <si>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</si>
  <si>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HASAN YILDIRIM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</si>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</sst>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8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sz val="10"/>
      <color theme="1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5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5" fillId="0" borderId="9" xfId="0" applyFont="1" applyBorder="1" applyAlignment="1">
      <alignment horizontal="center" vertical="center"/>
    </xf>
    <xf numFmtId="0" fontId="15" fillId="11" borderId="9" xfId="0" applyFont="1" applyFill="1" applyBorder="1" applyAlignment="1">
      <alignment horizontal="center" vertical="center"/>
    </xf>
    <xf numFmtId="0" fontId="15" fillId="10" borderId="9" xfId="0" applyFont="1" applyFill="1" applyBorder="1" applyAlignment="1">
      <alignment horizontal="center" vertical="center"/>
    </xf>
    <xf numFmtId="0" fontId="17" fillId="10" borderId="9" xfId="0" applyFont="1" applyFill="1" applyBorder="1" applyAlignment="1">
      <alignment horizontal="left" vertical="center"/>
    </xf>
    <xf numFmtId="0" fontId="18" fillId="0" borderId="9" xfId="0" applyFont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46" fontId="16" fillId="0" borderId="9" xfId="0" applyNumberFormat="1" applyFont="1" applyBorder="1" applyAlignment="1">
      <alignment horizontal="center"/>
    </xf>
    <xf numFmtId="0" fontId="23" fillId="10" borderId="0" xfId="0" applyFont="1" applyFill="1" applyAlignment="1">
      <alignment horizontal="left" vertical="center"/>
    </xf>
    <xf numFmtId="0" fontId="2" fillId="0" borderId="0" xfId="0" applyFont="1" applyAlignment="1">
      <alignment horizontal="center"/>
    </xf>
    <xf numFmtId="0" fontId="21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5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392676E5-1263-401D-AF89-DCCF9860DF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4702B-B2AF-403D-A6A4-4E4565BED568}">
  <sheetPr>
    <pageSetUpPr fitToPage="1"/>
  </sheetPr>
  <dimension ref="A1:AO65236"/>
  <sheetViews>
    <sheetView showGridLines="0" tabSelected="1" zoomScaleNormal="100" workbookViewId="0">
      <selection activeCell="J26" sqref="J26"/>
    </sheetView>
  </sheetViews>
  <sheetFormatPr defaultColWidth="11.5703125" defaultRowHeight="19.5" x14ac:dyDescent="0.4"/>
  <cols>
    <col min="1" max="1" width="5.7109375" style="9" customWidth="1"/>
    <col min="2" max="2" width="20.7109375" style="39" customWidth="1"/>
    <col min="3" max="33" width="5.7109375" style="9" customWidth="1"/>
    <col min="34" max="34" width="9.28515625" bestFit="1" customWidth="1"/>
    <col min="35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9" t="s">
        <v>13</v>
      </c>
      <c r="F5" s="34" t="s">
        <v>5</v>
      </c>
      <c r="G5" s="29" t="s">
        <v>13</v>
      </c>
      <c r="H5" s="30" t="s">
        <v>3</v>
      </c>
      <c r="I5" s="30" t="s">
        <v>3</v>
      </c>
      <c r="J5" s="29" t="s">
        <v>13</v>
      </c>
      <c r="K5" s="34" t="s">
        <v>5</v>
      </c>
      <c r="L5" s="29" t="s">
        <v>13</v>
      </c>
      <c r="M5" s="34" t="s">
        <v>5</v>
      </c>
      <c r="N5" s="34" t="s">
        <v>5</v>
      </c>
      <c r="O5" s="35" t="s">
        <v>5</v>
      </c>
      <c r="P5" s="35" t="s">
        <v>5</v>
      </c>
      <c r="Q5" s="34" t="s">
        <v>5</v>
      </c>
      <c r="R5" s="34" t="s">
        <v>5</v>
      </c>
      <c r="S5" s="34" t="s">
        <v>5</v>
      </c>
      <c r="T5" s="34" t="s">
        <v>5</v>
      </c>
      <c r="U5" s="34" t="s">
        <v>5</v>
      </c>
      <c r="V5" s="35" t="s">
        <v>5</v>
      </c>
      <c r="W5" s="35" t="s">
        <v>5</v>
      </c>
      <c r="X5" s="34" t="s">
        <v>5</v>
      </c>
      <c r="Y5" s="34" t="s">
        <v>5</v>
      </c>
      <c r="Z5" s="34" t="s">
        <v>5</v>
      </c>
      <c r="AA5" s="34" t="s">
        <v>5</v>
      </c>
      <c r="AB5" s="34" t="s">
        <v>5</v>
      </c>
      <c r="AC5" s="35" t="s">
        <v>5</v>
      </c>
      <c r="AD5" s="35" t="s">
        <v>5</v>
      </c>
      <c r="AE5" s="34" t="s">
        <v>5</v>
      </c>
      <c r="AF5" s="34" t="s">
        <v>5</v>
      </c>
      <c r="AG5" s="36" t="s">
        <v>5</v>
      </c>
      <c r="AH5" s="31">
        <f t="shared" ref="AH5:AH6" si="0">COUNTIF($C5:$AG5,"T")</f>
        <v>0</v>
      </c>
      <c r="AI5" s="31">
        <f t="shared" ref="AI5:AI6" si="1">COUNTIF($C5:$AG5,"H")</f>
        <v>2</v>
      </c>
      <c r="AJ5" s="32">
        <f t="shared" ref="AJ5:AJ6" si="2">COUNTIF($C5:$AG5,"E")</f>
        <v>23</v>
      </c>
      <c r="AK5" s="31">
        <f t="shared" ref="AK5:AK6" si="3">COUNTIF($C5:$AG5,"R")</f>
        <v>0</v>
      </c>
      <c r="AL5" s="31">
        <f t="shared" ref="AL5:AL6" si="4">COUNTIF($C5:$AG5,"S")</f>
        <v>0</v>
      </c>
      <c r="AM5" s="31">
        <f t="shared" ref="AM5:AM6" si="5">COUNTIF($C5:$AG5,"Y")</f>
        <v>0</v>
      </c>
      <c r="AN5" s="31">
        <f t="shared" ref="AN5:AN6" si="6">COUNTIF($C5:$AG5,"N")</f>
        <v>6</v>
      </c>
      <c r="AO5" s="31">
        <f t="shared" ref="AO5:AO6" si="7">COUNTIF($C5:$AG5,"İ")</f>
        <v>0</v>
      </c>
    </row>
    <row r="6" spans="1:41" s="33" customFormat="1" ht="18" customHeight="1" x14ac:dyDescent="0.25">
      <c r="A6" s="26">
        <v>2</v>
      </c>
      <c r="B6" s="37"/>
      <c r="C6" s="28"/>
      <c r="D6" s="29"/>
      <c r="E6" s="29"/>
      <c r="F6" s="38"/>
      <c r="G6" s="29"/>
      <c r="H6" s="30" t="s">
        <v>3</v>
      </c>
      <c r="I6" s="30" t="s">
        <v>3</v>
      </c>
      <c r="J6" s="29"/>
      <c r="K6" s="29"/>
      <c r="L6" s="29"/>
      <c r="M6" s="29"/>
      <c r="N6" s="29"/>
      <c r="O6" s="30" t="s">
        <v>3</v>
      </c>
      <c r="P6" s="30" t="s">
        <v>3</v>
      </c>
      <c r="Q6" s="29"/>
      <c r="R6" s="29"/>
      <c r="S6" s="29"/>
      <c r="T6" s="29"/>
      <c r="U6" s="29"/>
      <c r="V6" s="30" t="s">
        <v>3</v>
      </c>
      <c r="W6" s="30" t="s">
        <v>3</v>
      </c>
      <c r="X6" s="29"/>
      <c r="Y6" s="29"/>
      <c r="Z6" s="29"/>
      <c r="AA6" s="29"/>
      <c r="AB6" s="29"/>
      <c r="AC6" s="30" t="s">
        <v>3</v>
      </c>
      <c r="AD6" s="30" t="s">
        <v>3</v>
      </c>
      <c r="AE6" s="29"/>
      <c r="AF6" s="29"/>
      <c r="AG6" s="28"/>
      <c r="AH6" s="31">
        <f t="shared" si="0"/>
        <v>0</v>
      </c>
      <c r="AI6" s="31">
        <f t="shared" si="1"/>
        <v>8</v>
      </c>
      <c r="AJ6" s="32">
        <f t="shared" si="2"/>
        <v>0</v>
      </c>
      <c r="AK6" s="31">
        <f t="shared" si="3"/>
        <v>0</v>
      </c>
      <c r="AL6" s="31">
        <f t="shared" si="4"/>
        <v>0</v>
      </c>
      <c r="AM6" s="31">
        <f t="shared" si="5"/>
        <v>0</v>
      </c>
      <c r="AN6" s="31">
        <f t="shared" si="6"/>
        <v>0</v>
      </c>
      <c r="AO6" s="31">
        <f t="shared" si="7"/>
        <v>0</v>
      </c>
    </row>
    <row r="7" spans="1:41" s="9" customFormat="1" ht="6.95" customHeight="1" x14ac:dyDescent="0.4">
      <c r="B7" s="39"/>
      <c r="AH7"/>
      <c r="AI7"/>
      <c r="AJ7"/>
      <c r="AK7"/>
      <c r="AL7"/>
      <c r="AM7"/>
      <c r="AN7" s="25"/>
    </row>
    <row r="8" spans="1:41" s="9" customFormat="1" ht="17.850000000000001" customHeight="1" x14ac:dyDescent="0.25">
      <c r="A8" s="40"/>
      <c r="B8" s="41" t="s">
        <v>22</v>
      </c>
      <c r="C8" s="40"/>
      <c r="D8" s="40"/>
      <c r="E8" s="40"/>
      <c r="F8" s="40"/>
      <c r="G8" s="40"/>
      <c r="H8" s="40"/>
      <c r="I8" s="40"/>
      <c r="J8" s="40"/>
      <c r="K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/>
      <c r="AI8"/>
      <c r="AJ8"/>
      <c r="AK8"/>
      <c r="AL8"/>
      <c r="AM8"/>
      <c r="AN8" s="25"/>
    </row>
    <row r="9" spans="1:41" s="9" customFormat="1" ht="17.850000000000001" customHeight="1" x14ac:dyDescent="0.25">
      <c r="A9" s="21" t="s">
        <v>19</v>
      </c>
      <c r="B9" s="21" t="s">
        <v>20</v>
      </c>
      <c r="C9" s="42">
        <v>1</v>
      </c>
      <c r="D9" s="42">
        <v>2</v>
      </c>
      <c r="E9" s="42">
        <v>3</v>
      </c>
      <c r="F9" s="42">
        <v>4</v>
      </c>
      <c r="G9" s="42">
        <v>5</v>
      </c>
      <c r="H9" s="42">
        <v>6</v>
      </c>
      <c r="I9" s="42">
        <v>7</v>
      </c>
      <c r="J9" s="42">
        <v>8</v>
      </c>
      <c r="K9" s="42">
        <v>9</v>
      </c>
      <c r="L9" s="42">
        <v>10</v>
      </c>
      <c r="M9" s="42">
        <v>11</v>
      </c>
      <c r="N9" s="42">
        <v>12</v>
      </c>
      <c r="O9" s="42">
        <v>13</v>
      </c>
      <c r="P9" s="42">
        <v>14</v>
      </c>
      <c r="Q9" s="42">
        <v>15</v>
      </c>
      <c r="R9" s="42">
        <v>16</v>
      </c>
      <c r="S9" s="42">
        <v>17</v>
      </c>
      <c r="T9" s="42">
        <v>18</v>
      </c>
      <c r="U9" s="42">
        <v>19</v>
      </c>
      <c r="V9" s="42">
        <v>20</v>
      </c>
      <c r="W9" s="42">
        <v>21</v>
      </c>
      <c r="X9" s="42">
        <v>22</v>
      </c>
      <c r="Y9" s="42">
        <v>23</v>
      </c>
      <c r="Z9" s="42">
        <v>24</v>
      </c>
      <c r="AA9" s="42">
        <v>25</v>
      </c>
      <c r="AB9" s="42">
        <v>26</v>
      </c>
      <c r="AC9" s="42">
        <v>27</v>
      </c>
      <c r="AD9" s="42">
        <v>28</v>
      </c>
      <c r="AE9" s="42">
        <v>29</v>
      </c>
      <c r="AF9" s="42">
        <v>30</v>
      </c>
      <c r="AG9" s="42">
        <v>31</v>
      </c>
      <c r="AH9" s="43" t="s">
        <v>23</v>
      </c>
      <c r="AI9"/>
      <c r="AJ9"/>
      <c r="AK9"/>
      <c r="AL9"/>
      <c r="AM9"/>
      <c r="AN9" s="25"/>
    </row>
    <row r="10" spans="1:41" s="9" customFormat="1" ht="17.850000000000001" customHeight="1" x14ac:dyDescent="0.25">
      <c r="A10" s="26">
        <v>1</v>
      </c>
      <c r="B10" s="27" t="s">
        <v>21</v>
      </c>
      <c r="C10" s="28"/>
      <c r="D10" s="29"/>
      <c r="E10" s="29"/>
      <c r="F10" s="29"/>
      <c r="G10" s="29"/>
      <c r="H10" s="30" t="s">
        <v>3</v>
      </c>
      <c r="I10" s="30" t="s">
        <v>3</v>
      </c>
      <c r="J10" s="29"/>
      <c r="K10" s="29"/>
      <c r="L10" s="29"/>
      <c r="M10" s="29"/>
      <c r="N10" s="29"/>
      <c r="O10" s="30" t="s">
        <v>3</v>
      </c>
      <c r="P10" s="30" t="s">
        <v>3</v>
      </c>
      <c r="Q10" s="29"/>
      <c r="R10" s="29"/>
      <c r="S10" s="29"/>
      <c r="T10" s="29"/>
      <c r="U10" s="29"/>
      <c r="V10" s="30" t="s">
        <v>3</v>
      </c>
      <c r="W10" s="30" t="s">
        <v>3</v>
      </c>
      <c r="X10" s="29"/>
      <c r="Y10" s="29"/>
      <c r="Z10" s="29"/>
      <c r="AA10" s="29"/>
      <c r="AB10" s="29"/>
      <c r="AC10" s="30" t="s">
        <v>3</v>
      </c>
      <c r="AD10" s="30" t="s">
        <v>3</v>
      </c>
      <c r="AE10" s="29"/>
      <c r="AF10" s="29"/>
      <c r="AG10" s="28"/>
      <c r="AH10" s="44">
        <f t="shared" ref="AH10:AH11" si="8">SUM(C10:AG10)</f>
        <v>0</v>
      </c>
      <c r="AI10"/>
      <c r="AJ10" s="45"/>
      <c r="AK10"/>
      <c r="AL10"/>
      <c r="AM10"/>
      <c r="AN10" s="25"/>
    </row>
    <row r="11" spans="1:41" s="9" customFormat="1" ht="17.850000000000001" customHeight="1" x14ac:dyDescent="0.25">
      <c r="A11" s="26">
        <v>2</v>
      </c>
      <c r="B11" s="37"/>
      <c r="C11" s="28"/>
      <c r="D11" s="29"/>
      <c r="E11" s="29"/>
      <c r="F11" s="38"/>
      <c r="G11" s="29"/>
      <c r="H11" s="30" t="s">
        <v>3</v>
      </c>
      <c r="I11" s="30" t="s">
        <v>3</v>
      </c>
      <c r="J11" s="29"/>
      <c r="K11" s="29"/>
      <c r="L11" s="29"/>
      <c r="M11" s="29"/>
      <c r="N11" s="29"/>
      <c r="O11" s="30" t="s">
        <v>3</v>
      </c>
      <c r="P11" s="30" t="s">
        <v>3</v>
      </c>
      <c r="Q11" s="29"/>
      <c r="R11" s="29"/>
      <c r="S11" s="29"/>
      <c r="T11" s="29"/>
      <c r="U11" s="29"/>
      <c r="V11" s="30" t="s">
        <v>3</v>
      </c>
      <c r="W11" s="30" t="s">
        <v>3</v>
      </c>
      <c r="X11" s="29"/>
      <c r="Y11" s="29"/>
      <c r="Z11" s="29"/>
      <c r="AA11" s="29"/>
      <c r="AB11" s="29"/>
      <c r="AC11" s="30" t="s">
        <v>3</v>
      </c>
      <c r="AD11" s="30" t="s">
        <v>3</v>
      </c>
      <c r="AE11" s="29"/>
      <c r="AF11" s="29"/>
      <c r="AG11" s="28"/>
      <c r="AH11" s="44">
        <f t="shared" si="8"/>
        <v>0</v>
      </c>
      <c r="AI11"/>
      <c r="AJ11" s="45"/>
      <c r="AK11"/>
      <c r="AL11" s="46"/>
      <c r="AM11"/>
      <c r="AN11" s="25"/>
    </row>
    <row r="12" spans="1:41" s="9" customFormat="1" ht="6.95" customHeight="1" x14ac:dyDescent="0.4">
      <c r="B12" s="39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40"/>
      <c r="B13" s="41" t="s">
        <v>24</v>
      </c>
      <c r="C13" s="40"/>
      <c r="D13" s="40"/>
      <c r="E13" s="40"/>
      <c r="F13" s="40"/>
      <c r="G13" s="40"/>
      <c r="H13" s="40"/>
      <c r="I13" s="40"/>
      <c r="J13" s="40"/>
      <c r="K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F13" s="40"/>
      <c r="AG13" s="40"/>
      <c r="AH13"/>
      <c r="AI13"/>
      <c r="AJ13"/>
      <c r="AK13"/>
      <c r="AL13"/>
      <c r="AM13"/>
      <c r="AN13" s="25"/>
    </row>
    <row r="14" spans="1:41" s="9" customFormat="1" ht="17.850000000000001" customHeight="1" x14ac:dyDescent="0.25">
      <c r="A14" s="21" t="s">
        <v>19</v>
      </c>
      <c r="B14" s="21" t="s">
        <v>20</v>
      </c>
      <c r="C14" s="47">
        <v>1</v>
      </c>
      <c r="D14" s="47">
        <v>2</v>
      </c>
      <c r="E14" s="47">
        <v>3</v>
      </c>
      <c r="F14" s="47">
        <v>4</v>
      </c>
      <c r="G14" s="47">
        <v>5</v>
      </c>
      <c r="H14" s="47">
        <v>6</v>
      </c>
      <c r="I14" s="47">
        <v>7</v>
      </c>
      <c r="J14" s="47">
        <v>8</v>
      </c>
      <c r="K14" s="47">
        <v>9</v>
      </c>
      <c r="L14" s="47">
        <v>10</v>
      </c>
      <c r="M14" s="47">
        <v>11</v>
      </c>
      <c r="N14" s="47">
        <v>12</v>
      </c>
      <c r="O14" s="47">
        <v>13</v>
      </c>
      <c r="P14" s="47">
        <v>14</v>
      </c>
      <c r="Q14" s="47">
        <v>15</v>
      </c>
      <c r="R14" s="47">
        <v>16</v>
      </c>
      <c r="S14" s="47">
        <v>17</v>
      </c>
      <c r="T14" s="47">
        <v>18</v>
      </c>
      <c r="U14" s="47">
        <v>19</v>
      </c>
      <c r="V14" s="47">
        <v>20</v>
      </c>
      <c r="W14" s="47">
        <v>21</v>
      </c>
      <c r="X14" s="47">
        <v>22</v>
      </c>
      <c r="Y14" s="47">
        <v>23</v>
      </c>
      <c r="Z14" s="47">
        <v>24</v>
      </c>
      <c r="AA14" s="47">
        <v>25</v>
      </c>
      <c r="AB14" s="47">
        <v>26</v>
      </c>
      <c r="AC14" s="47">
        <v>27</v>
      </c>
      <c r="AD14" s="47">
        <v>28</v>
      </c>
      <c r="AE14" s="47">
        <v>29</v>
      </c>
      <c r="AF14" s="47">
        <v>30</v>
      </c>
      <c r="AG14" s="47">
        <v>31</v>
      </c>
      <c r="AH14" s="43" t="s">
        <v>23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1</v>
      </c>
      <c r="B15" s="27" t="s">
        <v>21</v>
      </c>
      <c r="C15" s="28"/>
      <c r="D15" s="29"/>
      <c r="E15" s="29"/>
      <c r="F15" s="29"/>
      <c r="G15" s="29"/>
      <c r="H15" s="30" t="s">
        <v>3</v>
      </c>
      <c r="I15" s="30" t="s">
        <v>3</v>
      </c>
      <c r="J15" s="29"/>
      <c r="K15" s="29"/>
      <c r="L15" s="29"/>
      <c r="M15" s="29"/>
      <c r="N15" s="29"/>
      <c r="O15" s="30" t="s">
        <v>3</v>
      </c>
      <c r="P15" s="30" t="s">
        <v>3</v>
      </c>
      <c r="Q15" s="29"/>
      <c r="R15" s="29"/>
      <c r="S15" s="29"/>
      <c r="T15" s="29"/>
      <c r="U15" s="29"/>
      <c r="V15" s="30" t="s">
        <v>3</v>
      </c>
      <c r="W15" s="30" t="s">
        <v>3</v>
      </c>
      <c r="X15" s="29"/>
      <c r="Y15" s="29"/>
      <c r="Z15" s="29"/>
      <c r="AA15" s="29"/>
      <c r="AB15" s="29"/>
      <c r="AC15" s="30" t="s">
        <v>3</v>
      </c>
      <c r="AD15" s="30" t="s">
        <v>3</v>
      </c>
      <c r="AE15" s="29"/>
      <c r="AF15" s="29"/>
      <c r="AG15" s="28"/>
      <c r="AH15" s="44">
        <f t="shared" ref="AH15:AH16" si="9">SUM(C15:AF15)</f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2</v>
      </c>
      <c r="B16" s="37"/>
      <c r="C16" s="28"/>
      <c r="D16" s="29"/>
      <c r="E16" s="29"/>
      <c r="F16" s="38"/>
      <c r="G16" s="29"/>
      <c r="H16" s="30" t="s">
        <v>3</v>
      </c>
      <c r="I16" s="30" t="s">
        <v>3</v>
      </c>
      <c r="J16" s="29"/>
      <c r="K16" s="29"/>
      <c r="L16" s="29"/>
      <c r="M16" s="29"/>
      <c r="N16" s="29"/>
      <c r="O16" s="30" t="s">
        <v>3</v>
      </c>
      <c r="P16" s="30" t="s">
        <v>3</v>
      </c>
      <c r="Q16" s="29"/>
      <c r="R16" s="29"/>
      <c r="S16" s="29"/>
      <c r="T16" s="29"/>
      <c r="U16" s="29"/>
      <c r="V16" s="30" t="s">
        <v>3</v>
      </c>
      <c r="W16" s="30" t="s">
        <v>3</v>
      </c>
      <c r="X16" s="29"/>
      <c r="Y16" s="29"/>
      <c r="Z16" s="29"/>
      <c r="AA16" s="29"/>
      <c r="AB16" s="29"/>
      <c r="AC16" s="30" t="s">
        <v>3</v>
      </c>
      <c r="AD16" s="30" t="s">
        <v>3</v>
      </c>
      <c r="AE16" s="29"/>
      <c r="AF16" s="29"/>
      <c r="AG16" s="28"/>
      <c r="AH16" s="44">
        <f t="shared" si="9"/>
        <v>0</v>
      </c>
      <c r="AI16"/>
      <c r="AJ16"/>
      <c r="AK16"/>
      <c r="AL16"/>
      <c r="AM16"/>
      <c r="AN16" s="25"/>
    </row>
    <row r="17" spans="1:40" s="9" customFormat="1" ht="6.95" customHeight="1" x14ac:dyDescent="0.4">
      <c r="B17" s="39"/>
      <c r="AH17"/>
      <c r="AI17"/>
      <c r="AJ17"/>
      <c r="AK17"/>
      <c r="AL17"/>
      <c r="AM17"/>
      <c r="AN17" s="25"/>
    </row>
    <row r="18" spans="1:40" s="9" customFormat="1" ht="17.850000000000001" customHeight="1" x14ac:dyDescent="0.25">
      <c r="A18" s="48"/>
      <c r="B18" s="41" t="s">
        <v>25</v>
      </c>
      <c r="C18" s="49"/>
      <c r="D18" s="49"/>
      <c r="E18" s="49"/>
      <c r="F18" s="50"/>
      <c r="G18" s="49"/>
      <c r="H18" s="49"/>
      <c r="I18" s="49"/>
      <c r="J18" s="49"/>
      <c r="K18" s="49"/>
      <c r="L18" s="49"/>
      <c r="M18" s="50"/>
      <c r="N18" s="49"/>
      <c r="O18" s="49"/>
      <c r="P18" s="49"/>
      <c r="Q18" s="49"/>
      <c r="R18" s="49"/>
      <c r="S18" s="49"/>
      <c r="T18" s="50"/>
      <c r="U18" s="49"/>
      <c r="V18" s="49"/>
      <c r="W18" s="49"/>
      <c r="X18" s="49"/>
      <c r="Y18" s="49"/>
      <c r="Z18" s="49"/>
      <c r="AA18" s="50"/>
      <c r="AB18" s="49"/>
      <c r="AC18" s="49"/>
      <c r="AD18" s="49"/>
      <c r="AE18" s="49"/>
      <c r="AF18" s="49"/>
      <c r="AG18" s="51"/>
      <c r="AH18"/>
      <c r="AI18"/>
      <c r="AJ18"/>
      <c r="AK18"/>
      <c r="AL18"/>
      <c r="AM18"/>
      <c r="AN18" s="25"/>
    </row>
    <row r="19" spans="1:40" s="9" customFormat="1" ht="17.850000000000001" customHeight="1" x14ac:dyDescent="0.25">
      <c r="A19" s="21" t="s">
        <v>19</v>
      </c>
      <c r="B19" s="21" t="s">
        <v>20</v>
      </c>
      <c r="C19" s="52">
        <v>1</v>
      </c>
      <c r="D19" s="53">
        <v>2</v>
      </c>
      <c r="E19" s="53">
        <v>3</v>
      </c>
      <c r="F19" s="53">
        <v>4</v>
      </c>
      <c r="G19" s="53">
        <v>5</v>
      </c>
      <c r="H19" s="53">
        <v>6</v>
      </c>
      <c r="I19" s="53">
        <v>7</v>
      </c>
      <c r="J19" s="53">
        <v>8</v>
      </c>
      <c r="K19" s="53">
        <v>9</v>
      </c>
      <c r="L19" s="53">
        <v>10</v>
      </c>
      <c r="M19" s="53">
        <v>11</v>
      </c>
      <c r="N19" s="53">
        <v>12</v>
      </c>
      <c r="O19" s="53">
        <v>13</v>
      </c>
      <c r="P19" s="53">
        <v>14</v>
      </c>
      <c r="Q19" s="53">
        <v>15</v>
      </c>
      <c r="R19" s="53">
        <v>16</v>
      </c>
      <c r="S19" s="53">
        <v>17</v>
      </c>
      <c r="T19" s="53">
        <v>18</v>
      </c>
      <c r="U19" s="53">
        <v>19</v>
      </c>
      <c r="V19" s="53">
        <v>20</v>
      </c>
      <c r="W19" s="53">
        <v>21</v>
      </c>
      <c r="X19" s="53">
        <v>22</v>
      </c>
      <c r="Y19" s="53">
        <v>23</v>
      </c>
      <c r="Z19" s="53">
        <v>24</v>
      </c>
      <c r="AA19" s="53">
        <v>25</v>
      </c>
      <c r="AB19" s="53">
        <v>26</v>
      </c>
      <c r="AC19" s="53">
        <v>27</v>
      </c>
      <c r="AD19" s="53">
        <v>28</v>
      </c>
      <c r="AE19" s="53">
        <v>29</v>
      </c>
      <c r="AF19" s="53">
        <v>30</v>
      </c>
      <c r="AG19" s="53">
        <v>31</v>
      </c>
      <c r="AH19" s="43" t="s">
        <v>23</v>
      </c>
      <c r="AI19"/>
      <c r="AJ19"/>
      <c r="AK19"/>
      <c r="AL19"/>
      <c r="AM19"/>
      <c r="AN19" s="25"/>
    </row>
    <row r="20" spans="1:40" s="9" customFormat="1" ht="17.850000000000001" customHeight="1" x14ac:dyDescent="0.25">
      <c r="A20" s="26">
        <v>1</v>
      </c>
      <c r="B20" s="27" t="s">
        <v>21</v>
      </c>
      <c r="C20" s="28"/>
      <c r="D20" s="29"/>
      <c r="E20" s="29"/>
      <c r="F20" s="29"/>
      <c r="G20" s="29">
        <v>1000</v>
      </c>
      <c r="H20" s="30" t="s">
        <v>3</v>
      </c>
      <c r="I20" s="30" t="s">
        <v>3</v>
      </c>
      <c r="J20" s="29">
        <v>1500</v>
      </c>
      <c r="K20" s="29"/>
      <c r="L20" s="29"/>
      <c r="M20" s="29"/>
      <c r="N20" s="29">
        <v>500</v>
      </c>
      <c r="O20" s="30" t="s">
        <v>3</v>
      </c>
      <c r="P20" s="30" t="s">
        <v>3</v>
      </c>
      <c r="Q20" s="29"/>
      <c r="R20" s="29"/>
      <c r="S20" s="29"/>
      <c r="T20" s="29"/>
      <c r="U20" s="29"/>
      <c r="V20" s="30" t="s">
        <v>3</v>
      </c>
      <c r="W20" s="30" t="s">
        <v>3</v>
      </c>
      <c r="X20" s="29"/>
      <c r="Y20" s="29"/>
      <c r="Z20" s="29"/>
      <c r="AA20" s="29"/>
      <c r="AB20" s="29"/>
      <c r="AC20" s="30" t="s">
        <v>3</v>
      </c>
      <c r="AD20" s="30" t="s">
        <v>3</v>
      </c>
      <c r="AE20" s="29"/>
      <c r="AF20" s="29"/>
      <c r="AG20" s="28"/>
      <c r="AH20" s="54">
        <f t="shared" ref="AH20:AH21" si="10">SUM(C20:AG20)</f>
        <v>3000</v>
      </c>
      <c r="AI20"/>
      <c r="AJ20"/>
      <c r="AK20"/>
      <c r="AL20"/>
      <c r="AM20"/>
      <c r="AN20" s="25"/>
    </row>
    <row r="21" spans="1:40" s="9" customFormat="1" ht="17.850000000000001" customHeight="1" x14ac:dyDescent="0.25">
      <c r="A21" s="26">
        <v>2</v>
      </c>
      <c r="B21" s="37"/>
      <c r="C21" s="28"/>
      <c r="D21" s="29"/>
      <c r="E21" s="29"/>
      <c r="F21" s="38"/>
      <c r="G21" s="29"/>
      <c r="H21" s="30" t="s">
        <v>3</v>
      </c>
      <c r="I21" s="30" t="s">
        <v>3</v>
      </c>
      <c r="J21" s="29"/>
      <c r="K21" s="29"/>
      <c r="L21" s="29"/>
      <c r="M21" s="29"/>
      <c r="N21" s="29"/>
      <c r="O21" s="30" t="s">
        <v>3</v>
      </c>
      <c r="P21" s="30" t="s">
        <v>3</v>
      </c>
      <c r="Q21" s="29"/>
      <c r="R21" s="29"/>
      <c r="S21" s="29"/>
      <c r="T21" s="29"/>
      <c r="U21" s="29"/>
      <c r="V21" s="30" t="s">
        <v>3</v>
      </c>
      <c r="W21" s="30" t="s">
        <v>3</v>
      </c>
      <c r="X21" s="29"/>
      <c r="Y21" s="29"/>
      <c r="Z21" s="29"/>
      <c r="AA21" s="29"/>
      <c r="AB21" s="29"/>
      <c r="AC21" s="30" t="s">
        <v>3</v>
      </c>
      <c r="AD21" s="30" t="s">
        <v>3</v>
      </c>
      <c r="AE21" s="29"/>
      <c r="AF21" s="29"/>
      <c r="AG21" s="28"/>
      <c r="AH21" s="54">
        <f t="shared" si="10"/>
        <v>0</v>
      </c>
      <c r="AI21"/>
      <c r="AJ21"/>
      <c r="AK21"/>
      <c r="AL21"/>
      <c r="AM21"/>
      <c r="AN21" s="25"/>
    </row>
    <row r="22" spans="1:40" s="9" customFormat="1" ht="17.850000000000001" customHeight="1" x14ac:dyDescent="0.4">
      <c r="B22" s="39"/>
      <c r="AH22"/>
      <c r="AI22"/>
      <c r="AJ22"/>
      <c r="AK22"/>
      <c r="AL22"/>
      <c r="AM22"/>
      <c r="AN22" s="25"/>
    </row>
    <row r="23" spans="1:40" s="9" customFormat="1" ht="17.850000000000001" customHeight="1" x14ac:dyDescent="0.4">
      <c r="B23" s="39"/>
      <c r="AH23"/>
      <c r="AI23"/>
      <c r="AJ23"/>
      <c r="AK23"/>
      <c r="AL23"/>
      <c r="AM23"/>
      <c r="AN23" s="25"/>
    </row>
    <row r="24" spans="1:40" s="9" customFormat="1" ht="17.850000000000001" customHeight="1" x14ac:dyDescent="0.4">
      <c r="B24" s="39"/>
      <c r="AH24"/>
      <c r="AI24"/>
      <c r="AJ24"/>
      <c r="AK24"/>
      <c r="AL24"/>
      <c r="AM24"/>
      <c r="AN24" s="25"/>
    </row>
    <row r="25" spans="1:40" s="9" customFormat="1" ht="17.850000000000001" customHeight="1" x14ac:dyDescent="0.4">
      <c r="B25" s="39"/>
      <c r="AH25"/>
      <c r="AI25"/>
      <c r="AJ25"/>
      <c r="AK25"/>
      <c r="AL25"/>
      <c r="AM25"/>
      <c r="AN25" s="25"/>
    </row>
    <row r="26" spans="1:40" s="9" customFormat="1" ht="17.850000000000001" customHeight="1" x14ac:dyDescent="0.4">
      <c r="B26" s="39"/>
      <c r="AH26"/>
      <c r="AI26"/>
      <c r="AJ26"/>
      <c r="AK26"/>
      <c r="AL26"/>
      <c r="AM26"/>
      <c r="AN26" s="25"/>
    </row>
    <row r="27" spans="1:40" s="9" customFormat="1" ht="17.850000000000001" customHeight="1" x14ac:dyDescent="0.4">
      <c r="B27" s="39"/>
      <c r="AH27"/>
      <c r="AI27"/>
      <c r="AJ27"/>
      <c r="AK27"/>
      <c r="AL27"/>
      <c r="AM27"/>
      <c r="AN27" s="25"/>
    </row>
    <row r="28" spans="1:40" s="9" customFormat="1" ht="17.850000000000001" customHeight="1" x14ac:dyDescent="0.4">
      <c r="B28" s="39"/>
      <c r="AH28"/>
      <c r="AI28"/>
      <c r="AJ28"/>
      <c r="AK28"/>
      <c r="AL28"/>
      <c r="AM28"/>
      <c r="AN28" s="25"/>
    </row>
    <row r="29" spans="1:40" s="9" customFormat="1" ht="17.850000000000001" customHeight="1" x14ac:dyDescent="0.4">
      <c r="B29" s="39"/>
      <c r="AH29"/>
      <c r="AI29"/>
      <c r="AJ29"/>
      <c r="AK29"/>
      <c r="AL29"/>
      <c r="AM29"/>
      <c r="AN29" s="25"/>
    </row>
    <row r="30" spans="1:40" s="9" customFormat="1" ht="17.850000000000001" customHeight="1" x14ac:dyDescent="0.4">
      <c r="B30" s="39"/>
      <c r="AH30"/>
      <c r="AI30"/>
      <c r="AJ30"/>
      <c r="AK30"/>
      <c r="AL30"/>
      <c r="AM30"/>
      <c r="AN30" s="25"/>
    </row>
    <row r="31" spans="1:40" s="9" customFormat="1" ht="17.850000000000001" customHeight="1" x14ac:dyDescent="0.4">
      <c r="B31" s="39"/>
      <c r="AH31"/>
      <c r="AI31"/>
      <c r="AJ31"/>
      <c r="AK31"/>
      <c r="AL31"/>
      <c r="AM31"/>
      <c r="AN31" s="25"/>
    </row>
    <row r="32" spans="1:40" s="9" customFormat="1" ht="17.850000000000001" customHeight="1" x14ac:dyDescent="0.4">
      <c r="B32" s="39"/>
      <c r="AH32"/>
      <c r="AI32"/>
      <c r="AJ32"/>
      <c r="AK32"/>
      <c r="AL32"/>
      <c r="AM32"/>
      <c r="AN32" s="25"/>
    </row>
    <row r="33" spans="2:40" s="9" customFormat="1" ht="17.850000000000001" customHeight="1" x14ac:dyDescent="0.4">
      <c r="B33" s="39"/>
      <c r="AH33"/>
      <c r="AI33"/>
      <c r="AJ33"/>
      <c r="AK33"/>
      <c r="AL33"/>
      <c r="AM33"/>
      <c r="AN33" s="25"/>
    </row>
    <row r="34" spans="2:40" s="9" customFormat="1" ht="17.850000000000001" customHeight="1" x14ac:dyDescent="0.4">
      <c r="B34" s="39"/>
      <c r="AH34"/>
      <c r="AI34"/>
      <c r="AJ34"/>
      <c r="AK34"/>
      <c r="AL34"/>
      <c r="AM34"/>
      <c r="AN34" s="25"/>
    </row>
    <row r="35" spans="2:40" s="9" customFormat="1" ht="17.850000000000001" customHeight="1" x14ac:dyDescent="0.4">
      <c r="B35" s="39"/>
      <c r="AH35"/>
      <c r="AI35"/>
      <c r="AJ35"/>
      <c r="AK35"/>
      <c r="AL35"/>
      <c r="AM35"/>
      <c r="AN35" s="25"/>
    </row>
    <row r="36" spans="2:40" s="9" customFormat="1" ht="17.850000000000001" customHeight="1" x14ac:dyDescent="0.4">
      <c r="B36" s="39"/>
      <c r="AH36"/>
      <c r="AI36"/>
      <c r="AJ36"/>
      <c r="AK36"/>
      <c r="AL36"/>
      <c r="AM36"/>
      <c r="AN36" s="25"/>
    </row>
    <row r="37" spans="2:40" s="9" customFormat="1" ht="17.850000000000001" customHeight="1" x14ac:dyDescent="0.4">
      <c r="B37" s="39"/>
      <c r="AH37"/>
      <c r="AI37"/>
      <c r="AJ37"/>
      <c r="AK37"/>
      <c r="AL37"/>
      <c r="AM37"/>
      <c r="AN37" s="25"/>
    </row>
    <row r="38" spans="2:40" s="9" customFormat="1" ht="17.850000000000001" customHeight="1" x14ac:dyDescent="0.4">
      <c r="B38" s="39"/>
      <c r="AH38"/>
      <c r="AI38"/>
      <c r="AJ38"/>
      <c r="AK38"/>
      <c r="AL38"/>
      <c r="AM38"/>
      <c r="AN38" s="25"/>
    </row>
    <row r="39" spans="2:40" s="9" customFormat="1" ht="17.850000000000001" customHeight="1" x14ac:dyDescent="0.4">
      <c r="B39" s="39"/>
      <c r="AH39"/>
      <c r="AI39"/>
      <c r="AJ39"/>
      <c r="AK39"/>
      <c r="AL39"/>
      <c r="AM39"/>
      <c r="AN39" s="25"/>
    </row>
    <row r="40" spans="2:40" s="9" customFormat="1" ht="17.850000000000001" customHeight="1" x14ac:dyDescent="0.4">
      <c r="B40" s="39"/>
      <c r="AH40"/>
      <c r="AI40"/>
      <c r="AJ40"/>
      <c r="AK40"/>
      <c r="AL40"/>
      <c r="AM40"/>
      <c r="AN40" s="25"/>
    </row>
    <row r="41" spans="2:40" s="9" customFormat="1" ht="17.850000000000001" customHeight="1" x14ac:dyDescent="0.4">
      <c r="B41" s="39"/>
      <c r="AH41"/>
      <c r="AI41"/>
      <c r="AJ41"/>
      <c r="AK41"/>
      <c r="AL41"/>
      <c r="AM41"/>
      <c r="AN41" s="25"/>
    </row>
    <row r="42" spans="2:40" s="9" customFormat="1" ht="17.850000000000001" customHeight="1" x14ac:dyDescent="0.4">
      <c r="B42" s="39"/>
      <c r="AH42"/>
      <c r="AI42"/>
      <c r="AJ42"/>
      <c r="AK42"/>
      <c r="AL42"/>
      <c r="AM42"/>
      <c r="AN42" s="25"/>
    </row>
    <row r="43" spans="2:40" s="9" customFormat="1" ht="17.850000000000001" customHeight="1" x14ac:dyDescent="0.4">
      <c r="B43" s="39"/>
      <c r="AH43"/>
      <c r="AI43"/>
      <c r="AJ43"/>
      <c r="AK43"/>
      <c r="AL43"/>
      <c r="AM43"/>
      <c r="AN43" s="25"/>
    </row>
    <row r="44" spans="2:40" s="9" customFormat="1" ht="17.850000000000001" customHeight="1" x14ac:dyDescent="0.4">
      <c r="B44" s="39"/>
      <c r="AH44"/>
      <c r="AI44"/>
      <c r="AJ44"/>
      <c r="AK44"/>
      <c r="AL44"/>
      <c r="AM44"/>
      <c r="AN44" s="25"/>
    </row>
    <row r="45" spans="2:40" s="9" customFormat="1" ht="17.850000000000001" customHeight="1" x14ac:dyDescent="0.4">
      <c r="B45" s="39"/>
      <c r="AH45"/>
      <c r="AI45"/>
      <c r="AJ45"/>
      <c r="AK45"/>
      <c r="AL45"/>
      <c r="AM45"/>
      <c r="AN45" s="25"/>
    </row>
    <row r="46" spans="2:40" s="9" customFormat="1" ht="17.850000000000001" customHeight="1" x14ac:dyDescent="0.4">
      <c r="B46" s="39"/>
      <c r="AH46"/>
      <c r="AI46"/>
      <c r="AJ46"/>
      <c r="AK46"/>
      <c r="AL46"/>
      <c r="AM46"/>
      <c r="AN46" s="25"/>
    </row>
    <row r="47" spans="2:40" s="9" customFormat="1" ht="17.850000000000001" customHeight="1" x14ac:dyDescent="0.4">
      <c r="B47" s="39"/>
      <c r="AH47"/>
      <c r="AI47"/>
      <c r="AJ47"/>
      <c r="AK47"/>
      <c r="AL47"/>
      <c r="AM47"/>
      <c r="AN47" s="25"/>
    </row>
    <row r="48" spans="2:40" s="9" customFormat="1" ht="17.850000000000001" customHeight="1" x14ac:dyDescent="0.4">
      <c r="B48" s="39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9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9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9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9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9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9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9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9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9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9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9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9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9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9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9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9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9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9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9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9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9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9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9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9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9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9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9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9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9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9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9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9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9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9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9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9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9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9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9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9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9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9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9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9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9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9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9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9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9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9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9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9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9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9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9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9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9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9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9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9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9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9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9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9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9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9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9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9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9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9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9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9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9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9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9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9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9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9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9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9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9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9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9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9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9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9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9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9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9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9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9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9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9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9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9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9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9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9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9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9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9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9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9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9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9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9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9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9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9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9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9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9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9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9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9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9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9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9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9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9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9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9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9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9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9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9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9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9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9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9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9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9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9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9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9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9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9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9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9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9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9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9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9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9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9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9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9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9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9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9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9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9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9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9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9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9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9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9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9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9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9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9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9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9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9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9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9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9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9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9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9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9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9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9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9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9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9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9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9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9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9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9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9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9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9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9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9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9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9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9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9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9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9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9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9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9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9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9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9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9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9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9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9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9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9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9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9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9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9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9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9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9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9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9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9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9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9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9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9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9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9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9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9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9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9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9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9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9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9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9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9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9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9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9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9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9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9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9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9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9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9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9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9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9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9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9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9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9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9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9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9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9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9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9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9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9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9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9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9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9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9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9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9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9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9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9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9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9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9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9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9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9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9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9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9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9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9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9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9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9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9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9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9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9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9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9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9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9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9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9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9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9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9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9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9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9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9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9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9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9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9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9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9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9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9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9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9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9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9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9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9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9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9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9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9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9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9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9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9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9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9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9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9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9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9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9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9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9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9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9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9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9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9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9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9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9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9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9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9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9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9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9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9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9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9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9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9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9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9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9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9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9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9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9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9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9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9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9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9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9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9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9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9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9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9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9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9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9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9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9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9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9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9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9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9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9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9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9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9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9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9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9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9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9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9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9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9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9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9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9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9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9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9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9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9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9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9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9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9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9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9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9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9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9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9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9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9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9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9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9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9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9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9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9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9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9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9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9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9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9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9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9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9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9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9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9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9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9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9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9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9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9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9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9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9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9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9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9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9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9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9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9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9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9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9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9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9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9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9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9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9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9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9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9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9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9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9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9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9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9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9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9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9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9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9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9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9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9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9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9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9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9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9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9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9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9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9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9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9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9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9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9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9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9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9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9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9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9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9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9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9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9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9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9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9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9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9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9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9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9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9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9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9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9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9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9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9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9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9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9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9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9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9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9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9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9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9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9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9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9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9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9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9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9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9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9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9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9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9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9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9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9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9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9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9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9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9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9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9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9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9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9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9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9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9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9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9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9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9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9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9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9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9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9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9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9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9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9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9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9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9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9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9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9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9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9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9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9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9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9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9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9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9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9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9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9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9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9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9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9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9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9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9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9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9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9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9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9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9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9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9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9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9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9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9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9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9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9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9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9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9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9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9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9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9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9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9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9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9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9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9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9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9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9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9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9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9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9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9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9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9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9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9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9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9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9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9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9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9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9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9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9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9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9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9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9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9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9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9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9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9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9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9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9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9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9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9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9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9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9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9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9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9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9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9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9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9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9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9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9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9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9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9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9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9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9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9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9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9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9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9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9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9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9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9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9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9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9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9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9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9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9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9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9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9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9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9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9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9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9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9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9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9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9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9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9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9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9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9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9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9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9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9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9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9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9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9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9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9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9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9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9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9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9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9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9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9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9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9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9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9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9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9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9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9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9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9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9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9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9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9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9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9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9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9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9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9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9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9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9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9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9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9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9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9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9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9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9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9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9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9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9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9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9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9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9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9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9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9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9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9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9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9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9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9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9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9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9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9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9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9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9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9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9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9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9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9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9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9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9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9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9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9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9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9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9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9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9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9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9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9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9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9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9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9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9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9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9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9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9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9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9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9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9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9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9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9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9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9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9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9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9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9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9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9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9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9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9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9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9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9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9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9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9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9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9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9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9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9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9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9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9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9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9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9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9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9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9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9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9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9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9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9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9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9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9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9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9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9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9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9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9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9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9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9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9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9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9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9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9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9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9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9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9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9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9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9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9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9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9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9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9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9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9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9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9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9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9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9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9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9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9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9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9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9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9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9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9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9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9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9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9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9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9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9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9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9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9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9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9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9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9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9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9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9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9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9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9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9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9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9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9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9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9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9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9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9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9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9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9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9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9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9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9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9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9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9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9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9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9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9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9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9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9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9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9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9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9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9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9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9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9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9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9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9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9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9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9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9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9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9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9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9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9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9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9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9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9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9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9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9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9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9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9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9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9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9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9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9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9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9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9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9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9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9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9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9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9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9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9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9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9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9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9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9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9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9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9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9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9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9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9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9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9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9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9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9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9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9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9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9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9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9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9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9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9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9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9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9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9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9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9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9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9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9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9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9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9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9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9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9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9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9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9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9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9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9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9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9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9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9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9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9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9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9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9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9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9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9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9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9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9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9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9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9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9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9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9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9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9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9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9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9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9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9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9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9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9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9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9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9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9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9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9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9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9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9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9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9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9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9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9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9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9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9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9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9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9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9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9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9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9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9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9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9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9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9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9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9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9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9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9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9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9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9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9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9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9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9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9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9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9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9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9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9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9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9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9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9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9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9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9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9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9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9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9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9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9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9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9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9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9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9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9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9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9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9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9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9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9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9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9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9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9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9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9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9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9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9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9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9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9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9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9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9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9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9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9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9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9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9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9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9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9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9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9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9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9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9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9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9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9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9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9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9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9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9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9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9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9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9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9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9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9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9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9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9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9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9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9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9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9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9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9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9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9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9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9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9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9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9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9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9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9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9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9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9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9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9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9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9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9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9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9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9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9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9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9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9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9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9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9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9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9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9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9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9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9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9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9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9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9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9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9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9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9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9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9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9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9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9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9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9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9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9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9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9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9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9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9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9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9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9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9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9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9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9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9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9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9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9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9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9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9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9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9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9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9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9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9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9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9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9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9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9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9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9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9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9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9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9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9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9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9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9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9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9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9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9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9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9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9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9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9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9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9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9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9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9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9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9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9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9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9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9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9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9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9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9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9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9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9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9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9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9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9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9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9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9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9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9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9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9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9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9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9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9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9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9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9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9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9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9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9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9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9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9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9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9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9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9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9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9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9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9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9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9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9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9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9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9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9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9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9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9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9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9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9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9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9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9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9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9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9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9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9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9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9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9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9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9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9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9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9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9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9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9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9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9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9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9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9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9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9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9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9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9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9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9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9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9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9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9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9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9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9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9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9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9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9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9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9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9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9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9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9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9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9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9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9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9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9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9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9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9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9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9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9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9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9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9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9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9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9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9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9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9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9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9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9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9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9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9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9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9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9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9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9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9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9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9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9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9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9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9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9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9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9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9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9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9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9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9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9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9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9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9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9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9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9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9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9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9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9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9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9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9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9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9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9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9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9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9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9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9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9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9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9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9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9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9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9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9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9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9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9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9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9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9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9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9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9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9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9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9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9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9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9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9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9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9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9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9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9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9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9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9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9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9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9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9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9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9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9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9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9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9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9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9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9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9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9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9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9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9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9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9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9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9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9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9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9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9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9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9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9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9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9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9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9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9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9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9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9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9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9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9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9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9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9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9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9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9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9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9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9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9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9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9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9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9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9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9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9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9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9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9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9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9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9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9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9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9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9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9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9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9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9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9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9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9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9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9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9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9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9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9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9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9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9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9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9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9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9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9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9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9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9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9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9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9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9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9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9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9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9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9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9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9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9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9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9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9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9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9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9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9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9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9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9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9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9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9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9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9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9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9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9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9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9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9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9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9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9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9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9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9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9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9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9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9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9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9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9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9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9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9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9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9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9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9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9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9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9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9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9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9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9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9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9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9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9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9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9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9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9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9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9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9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9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9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9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9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9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9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9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9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9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9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9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9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9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9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9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9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9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9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9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9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9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9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9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9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9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9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9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9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9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9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9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9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9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9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9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9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9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9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9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9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9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9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9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9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9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9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9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9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9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9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9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9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9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9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9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9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9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9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9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9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9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9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9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9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9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9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9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9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9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9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9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9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9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9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9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9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9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9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9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9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9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9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9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9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9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9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9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9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9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9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9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9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9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9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9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9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9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9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9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9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9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9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9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9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9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9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9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9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9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9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9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9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9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9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9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9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9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9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9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9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9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9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9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9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9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9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9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9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9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9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9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9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9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9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9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9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9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9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9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9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9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9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9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9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9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9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9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9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9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9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9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9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9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9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9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9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9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9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9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9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9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9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9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9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9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9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9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9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9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9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9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9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9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9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9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9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9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9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9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9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9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9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9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9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9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9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9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9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9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9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9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9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9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9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9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9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9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9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9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9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9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9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9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9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9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9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9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9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9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9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9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9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9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9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9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9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9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9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9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9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9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9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9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9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9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9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9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9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9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9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9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9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9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9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9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9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9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9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9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9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9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9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9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9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9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9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9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9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9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9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9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9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9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9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9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9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9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9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9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9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9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9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9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9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9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9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9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9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9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9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9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9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9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9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9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9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9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9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9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9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9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9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9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9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9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9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9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9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9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9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9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9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9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9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9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9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9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9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9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9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9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9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9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9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9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9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9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9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9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9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9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9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9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9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9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9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9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9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9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9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9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9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9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9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9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9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9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9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9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9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9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9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9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9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9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9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9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9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9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9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9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9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9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9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9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9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9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9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9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9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9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9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9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9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9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9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9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9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9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9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9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9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9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9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9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9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9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9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9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9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9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9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9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9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9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9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9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9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9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9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9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9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9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9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9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9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9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9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9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9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9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9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9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9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9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9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9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9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9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9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9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9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9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9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9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9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9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9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9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9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9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9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9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9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9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9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9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9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9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9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9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9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9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9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9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9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9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9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9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9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9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9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9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9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9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9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9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9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9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9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9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9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9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9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9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9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9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9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9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9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9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9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9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9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9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9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9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9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9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9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9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9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9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9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9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9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9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9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9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9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9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9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9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9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9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9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9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9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9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9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9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9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9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9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9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9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9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9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9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9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9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9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9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9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9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9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9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9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9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9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9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9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9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9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9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9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9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9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9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9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9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9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9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9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9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9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9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9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9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9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9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9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9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9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9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9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9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9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9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9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9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9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9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9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9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9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9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9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9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9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9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9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9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9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9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9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9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9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9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9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9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9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9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9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9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9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9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9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9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9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9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9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9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9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9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9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9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9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9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9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9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9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9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9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9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9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9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9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9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9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9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9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9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9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9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9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9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9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9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9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9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9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9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9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9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9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9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9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9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9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9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9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9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9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9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9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9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9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9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9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9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9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9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9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9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9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9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9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9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9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9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9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9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9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9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9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9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9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9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9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9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9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9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9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9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9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9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9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9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9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9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9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9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9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9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9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9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9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9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9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9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9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9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9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9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9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9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9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9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9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9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9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9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9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9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9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9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9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9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9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9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9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9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9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9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9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9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9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9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9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9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9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9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9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9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9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9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9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9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9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9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9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9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9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9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9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9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9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9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9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9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9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9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9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9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9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9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9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9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9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9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9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9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9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9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9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9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9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9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9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9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9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9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9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9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9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9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9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9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9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9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9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9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9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9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9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9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9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9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9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9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9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9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9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9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9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9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9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9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9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9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9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9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9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9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9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9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9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9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9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9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9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9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9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9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9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9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9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9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9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9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9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9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9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9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9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9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9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9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9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9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9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9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9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9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9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9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9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9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9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9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9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9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9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9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9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9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9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9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9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9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9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9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9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9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9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9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9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9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9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9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9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9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9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9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9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9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9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9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9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9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9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9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9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9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9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9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9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9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9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9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9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9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9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9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9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9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9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9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9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9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9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9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9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9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9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9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9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9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9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9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9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9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9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9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9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9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9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9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9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9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9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9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9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9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9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9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9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9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9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9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9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9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9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9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9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9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9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9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9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9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9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9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9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9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9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9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9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9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9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9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9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9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9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9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9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9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9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9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9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9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9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9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9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9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9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9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9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9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9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9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9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9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9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9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9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9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9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9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9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9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9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9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9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9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9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9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9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9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9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9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9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9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9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9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9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9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9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9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9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9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9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9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9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9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9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9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9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9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9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9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9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9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9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9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9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9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9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9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9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9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9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9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9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9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9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9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9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9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9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9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9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9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9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9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9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9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9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9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9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9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9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9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9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9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9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9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9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9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9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9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9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9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9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9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9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9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9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9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9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9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9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9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9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9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9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9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9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9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9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9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9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9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9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9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9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9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9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9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9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9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9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9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9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9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9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9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9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9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9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9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9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9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9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9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9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9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9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9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9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9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9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9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9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9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9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9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9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9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9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9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9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9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9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9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9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9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9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9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9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9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9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9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9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9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9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9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9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9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9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9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9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9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9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9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9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9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9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9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9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9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9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9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9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9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9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9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9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9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9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9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9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9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9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9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9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9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9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9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9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9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9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9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9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9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9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9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9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9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9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9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9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9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9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9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9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9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9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9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9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9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9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9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9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9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9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9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9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9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9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9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9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9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9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9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9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9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9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9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9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9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9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9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9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9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9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9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9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9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9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9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9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9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9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9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9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9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9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9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9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9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9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9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9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9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9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9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9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9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9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9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9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9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9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9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9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9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9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9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9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9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9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9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9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9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9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9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9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9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9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9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9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9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9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9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9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9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9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9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9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9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9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9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9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9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9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9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9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9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9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9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9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9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9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9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9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9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9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9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9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9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9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9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9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9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9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9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9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9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9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9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9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9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9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9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9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9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9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9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9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9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9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9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9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9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9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9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9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9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9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9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9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9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9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9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9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9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9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9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9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9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9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9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9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9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9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9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9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9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9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9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9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9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9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9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9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9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9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9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9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9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9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9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9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9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9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9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9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9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9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9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9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9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9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9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9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9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9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9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9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9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9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9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9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9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9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9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9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9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9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9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9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9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9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9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9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9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9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9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9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9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9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9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9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9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9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9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9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9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9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9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9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9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9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9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9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9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9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9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9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9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9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9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9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9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9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9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9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9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9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9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9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9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9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9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9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9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9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9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9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9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9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9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9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9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9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9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9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9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9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9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9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9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9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9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9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9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9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9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9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9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9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9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9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9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9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9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9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9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9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9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9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9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9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9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9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9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9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9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9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9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9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9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9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9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9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9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9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9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9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9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9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9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9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9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9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9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9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9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9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9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9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9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9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9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9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9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9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9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9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9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9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9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9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9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9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9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9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9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9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9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9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9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9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9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9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9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9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9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9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9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9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9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9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9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9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9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9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9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9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9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9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9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9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9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9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9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9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9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9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9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9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9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9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9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9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9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9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9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9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9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9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9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9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9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9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9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9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9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9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9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9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9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9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9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9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9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9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9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9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9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9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9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9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9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9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9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9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9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9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9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9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9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9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9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9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9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9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9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9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9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9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9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9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9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9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9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9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9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9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9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9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9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9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9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9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9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9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9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9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9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9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9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9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9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9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9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9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9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9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9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9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9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9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9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9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9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9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9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9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9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9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9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9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9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9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9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9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9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9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9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9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9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9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9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9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9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9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9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9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9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9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9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9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9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9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9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9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9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9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9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9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9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9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9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9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9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9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9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9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9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9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9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9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9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9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9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9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9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9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9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9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9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9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9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9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9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9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9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9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9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9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9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9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9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9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9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9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9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9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9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9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9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9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9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9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9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9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9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9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9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9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9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9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9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9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9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9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9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9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9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9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9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9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9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9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9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9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9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9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9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9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9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9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9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9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9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9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9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9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9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9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9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9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9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9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9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9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9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9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9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9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9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9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9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9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9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9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9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9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9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9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9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9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9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9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9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9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9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9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9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9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9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9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9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9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9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9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9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9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9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9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9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9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9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9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9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9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9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9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9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9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9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9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9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9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9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9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9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9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9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9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9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9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9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9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9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9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9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9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9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9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9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9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9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9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9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9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9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9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9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9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9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9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9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9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9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9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9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9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9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9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9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9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9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9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9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9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9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9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9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9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9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9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9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9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9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9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9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9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9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9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9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9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9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9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9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9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9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9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9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9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9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9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9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9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9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9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9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9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9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9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9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9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9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9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9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9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9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9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9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9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9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9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9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9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9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9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9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9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9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9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9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9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9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9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9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9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9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9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9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9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9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9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9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9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9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9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9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9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9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9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9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9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9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9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9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9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9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9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9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9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9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9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9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9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9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9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9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9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9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9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9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9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9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9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9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9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9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9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9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9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9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9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9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9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9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9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9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9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9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9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9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9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9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9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9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9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9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9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9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9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9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9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9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9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9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9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9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9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9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9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9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9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9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9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9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9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9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9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9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9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9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9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9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9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9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9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9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9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9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9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9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9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9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9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9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9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9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9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9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9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9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9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9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9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9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9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9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9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9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9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9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9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9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9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9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9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9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9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9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9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9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9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9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9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9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9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9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9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9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9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9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9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9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9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9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9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9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9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9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9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9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9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9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9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9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9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9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9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9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9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9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9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9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9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9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9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9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9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9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9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9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9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9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9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9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9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9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9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9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9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9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9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9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9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9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9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9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9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9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9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9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9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9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9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9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9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9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9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9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9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9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9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9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9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9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9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9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9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9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9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9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9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9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9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9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9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9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9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9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9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9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9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9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9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9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9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9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9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9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9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9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9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9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9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9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9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9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9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9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9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9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9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9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9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9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9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9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9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9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9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9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9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9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9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9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9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9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9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9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9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9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9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9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9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9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9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9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9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9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9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9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9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9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9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9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9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9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9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9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9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9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9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9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9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9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9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9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9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9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9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9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9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9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9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9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9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9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9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9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9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9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9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9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9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9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9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9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9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9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9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9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9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9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9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9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9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9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9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9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9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9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9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9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9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9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9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9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9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9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9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9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9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9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9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9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9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9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9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9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9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9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9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9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9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9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9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9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9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9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9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9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9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9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9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9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9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9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9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9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9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9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9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9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9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9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9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9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9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9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9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9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9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9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9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9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9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9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9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9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9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9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9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9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9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9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9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9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9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9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9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9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9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9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9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9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9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9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9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9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9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9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9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9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9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9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9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9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9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9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9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9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9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9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9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9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9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9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9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9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9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9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9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9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9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9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9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9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9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9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9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9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9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9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9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9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9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9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9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9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9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9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9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9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9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9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9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9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9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9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9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9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9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9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9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9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9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9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9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9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9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9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9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9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9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9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9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9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9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9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9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9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9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9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9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9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9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9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9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9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9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9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9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9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9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9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9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9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9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9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9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9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9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9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9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9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9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9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9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9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9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9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9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9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9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9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9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9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9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9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9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9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9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9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9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9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9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9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9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9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9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9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9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9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9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9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9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9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9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9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9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9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9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9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9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9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9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9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9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9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9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9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9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9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9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9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9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9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9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9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9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9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9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9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9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9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9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9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9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9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9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9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9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9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9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9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9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9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9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9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9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9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9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9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9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9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9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9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9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9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9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9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9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9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9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9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9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9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9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9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9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9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9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9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9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9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9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9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9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9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9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9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9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9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9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9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9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9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9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9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9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9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9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9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9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9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9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9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9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9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9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9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9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9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9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9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9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9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9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9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9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9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9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9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9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9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9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9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9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9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9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9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9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9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9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9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9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9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9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9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9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9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9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9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9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9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9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9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9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9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9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9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9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9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9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9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9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9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9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9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9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9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9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9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9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9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9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9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9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9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9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9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9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9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9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9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9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9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9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9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9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9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9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9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9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9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9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9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9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9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9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9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9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9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9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9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9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9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9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9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9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9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9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9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9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9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9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9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9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9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9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9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9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9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9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9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9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9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9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9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9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9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9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9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9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9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9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9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9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9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9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9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9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9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9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9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9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9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9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9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9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9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9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9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9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9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9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9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9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9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9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9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9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9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9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9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9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9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9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9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9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9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9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9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9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9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9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9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9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9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9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9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9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9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9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9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9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9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9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9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9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9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9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9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9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9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9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9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9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9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9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9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9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9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9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9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9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9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9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9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9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9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9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9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9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9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9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9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9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9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9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9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9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9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9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9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9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9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9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9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9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9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9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9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9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9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9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9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9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9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9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9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9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9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9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9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9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9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9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9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9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9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9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9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9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9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9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9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9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9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9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9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9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9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9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9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9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9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9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9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9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9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9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9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9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9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9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9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9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9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9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9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9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9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9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9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9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9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9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9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9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9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9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9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9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9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9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9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9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9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9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9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9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9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9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9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9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9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9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9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9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9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9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9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9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9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9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9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9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9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9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9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9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9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9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9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9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9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9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9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9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9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9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9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9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9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9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9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9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9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9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9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9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9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9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9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9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9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9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9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9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9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9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9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9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9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9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9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9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9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9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9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9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9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9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9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9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9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9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9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9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9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9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9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9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9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9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9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9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9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9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9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9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9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9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9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9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9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9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9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9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9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9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9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9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9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9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9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9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9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9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9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9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9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9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9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9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9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9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9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9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9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9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9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9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9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9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9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9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9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9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9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9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9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9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9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9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9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9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9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9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9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9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9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9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9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9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9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9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9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9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9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9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9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9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9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9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9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9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9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9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9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9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9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9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9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9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9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9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9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9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9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9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9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9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9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9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9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9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9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9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9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9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9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9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9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9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9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9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9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9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9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9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9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9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9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9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9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9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9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9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9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9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9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9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9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9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9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9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9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9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9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9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9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9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9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9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9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9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9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9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9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9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9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9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9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9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9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9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9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9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9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9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9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9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9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9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9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9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9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9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9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9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9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9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9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9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9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9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9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9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9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9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9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9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9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9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9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9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9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9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9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9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9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9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9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9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9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9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9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9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9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9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9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9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9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9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9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9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9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9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9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9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9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9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9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9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9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9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9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9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9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9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9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9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9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9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9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9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9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9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9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9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9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9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9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9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9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9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9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9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9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9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9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9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9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9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9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9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9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9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9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9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9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9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9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9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9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9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9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9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9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9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9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9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9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9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9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9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9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9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9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9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9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9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9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9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9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9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9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9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9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9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9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9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9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9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9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9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9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9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9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9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9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9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9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9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9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9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9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9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9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9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9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9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9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9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9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9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9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9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9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9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9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9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9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9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9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9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9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9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9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9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9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9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9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9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9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9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9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9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9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9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9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9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9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9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9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9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9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9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9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9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9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9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9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9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9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9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9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9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9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9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9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9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9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9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9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9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9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9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9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9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9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9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9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9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9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9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9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9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9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9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9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9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9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9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9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9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9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9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9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9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9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9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9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9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9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9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9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9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9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9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9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9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9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9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9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9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9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9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9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9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9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9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9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9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9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9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9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9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9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9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9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9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9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9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9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9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9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9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9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9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9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9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9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9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9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9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9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9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9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9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9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9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9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9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9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9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9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9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9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9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9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9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9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9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9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9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9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9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9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9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9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9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9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9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9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9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9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9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9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9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9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9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9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9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9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9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9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9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9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9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9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9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9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9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9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9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9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9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9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9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9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9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9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9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9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9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9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9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9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9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9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9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9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9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9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9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9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9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9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9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9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9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9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9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9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9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9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9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9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9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9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9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9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9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9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9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9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9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9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9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9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9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9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9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9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9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9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9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9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9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9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9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9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9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9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9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9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9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9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9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9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9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9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9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9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9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9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9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9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9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9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9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9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9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9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9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9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9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9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9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9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9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9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9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9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9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9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9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9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9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9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9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9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9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9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9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9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9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9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9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9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9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9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9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9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9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9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9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9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9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9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9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9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9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9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9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9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9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9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9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9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9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9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9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9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9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9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9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9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9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9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9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9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9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9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9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9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9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9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9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9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9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9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9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9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9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9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9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9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9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9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9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9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9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9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9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9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9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9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9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9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9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9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9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9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9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9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9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9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9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9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9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9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9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9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9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9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9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9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9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9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9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9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9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9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9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9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9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9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9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9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9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9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9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9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9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9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9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9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9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9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9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9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9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9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9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9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9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9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9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9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9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9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9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9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9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9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9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9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9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9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9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9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9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9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9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9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9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9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9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9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9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9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9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9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9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9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9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9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9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9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9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9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9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9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9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9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9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9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9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9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9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9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9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9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9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9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9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9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9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9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9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9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9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9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9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9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9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9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9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9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9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9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9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9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9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9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9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9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9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9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9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9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9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9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9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9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9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9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9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9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9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9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9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9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9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9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9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9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9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9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9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9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9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9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9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9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9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9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9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9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9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9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9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9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9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9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9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9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9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9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9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9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9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9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9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9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9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9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9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9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9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9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9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9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9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9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9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9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9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9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9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9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9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9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9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9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9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9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9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9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9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9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9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9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9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9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9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9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9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9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9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9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9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9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9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9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9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9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9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9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9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9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9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9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9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9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9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9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9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9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9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9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9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9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9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9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9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9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9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9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9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9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9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9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9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9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9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9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9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9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9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9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9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9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9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9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9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9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9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9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9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9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9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9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9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9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9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9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9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9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9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9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9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9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9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9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9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9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9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9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9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9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9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9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9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9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9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9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9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9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9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9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9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9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9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9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9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9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9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9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9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9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9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9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9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9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9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9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9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9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9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9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9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9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9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9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9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9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9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9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9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9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9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9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9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9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9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9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9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9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9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9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9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9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9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9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9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9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9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9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9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9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9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9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9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9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9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9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9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9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9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9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9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9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9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9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9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9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9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9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9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9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9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9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9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9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9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9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9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9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9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9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9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9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9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9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9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9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9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9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9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9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9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9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9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9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9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9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9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9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9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9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9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9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9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9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9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9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9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9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9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9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9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9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9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9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9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9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9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9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9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9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9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9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9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9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9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9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9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9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9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9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9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9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9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9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9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9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9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9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9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9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9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9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9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9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9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9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9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9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9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9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9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9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9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9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9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9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9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9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9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9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9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9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9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9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9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9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9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9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9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9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9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9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9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9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9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9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9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9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9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9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9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9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9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9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9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9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9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9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9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9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9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9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9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9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9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9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9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9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9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9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9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9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9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9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9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9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9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9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9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9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9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9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9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9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9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9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9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9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9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9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9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9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9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9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9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9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9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9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9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9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9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9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9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9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9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9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9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9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9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9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9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9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9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9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9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9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9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9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9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9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9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9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9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9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9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9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9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9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9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9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9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9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9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9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9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9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9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9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9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9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9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9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9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9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9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9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9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9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9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9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9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9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9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9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9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9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9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9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9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9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9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9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9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9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9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9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9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9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9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9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9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9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9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9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9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9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9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9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9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9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9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9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9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9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9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9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9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9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9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9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9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9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9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9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9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9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9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9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9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9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9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9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9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9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9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9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9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9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9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9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9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9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9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9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9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9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9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9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9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9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9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9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9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9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9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9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9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9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9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9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9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9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9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9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9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9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9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9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9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9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9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9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9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9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9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9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9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9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9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9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9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9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9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9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9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9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9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9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9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9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9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9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9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9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9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9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9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9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9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9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9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9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9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9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9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9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9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9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9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9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9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9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9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9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9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9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9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9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9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9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9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9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9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9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9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9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9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9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9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9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9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9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9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9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9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9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9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9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9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9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9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9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9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9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9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9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9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9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9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9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9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9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9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9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9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9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9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9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9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9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9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9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9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9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9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9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9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9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9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9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9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9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9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9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9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9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9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9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9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9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9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9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9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9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9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9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9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9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9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9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9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9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9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9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9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9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9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9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9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9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9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9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9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9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9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9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9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9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9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9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9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9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9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9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9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9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9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9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9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9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9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9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9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9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9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9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9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9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9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9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9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9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9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9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9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9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9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9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9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9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9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9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9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9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9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9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9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9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9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9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9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9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9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9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9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9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9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9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9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9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9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9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9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9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9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9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9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9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9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9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9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9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9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9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9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9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9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9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9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9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9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9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9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9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9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9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9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9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9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9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9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9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9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9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9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9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9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9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9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9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9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9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9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9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9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9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9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9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9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9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9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9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9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9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9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9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9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9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9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9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9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9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9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9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9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9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9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9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9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9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9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9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9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9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9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9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9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9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9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9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9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9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9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9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9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9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9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9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9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9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9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9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9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9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9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9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9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9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9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9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9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9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9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9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9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9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9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9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9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9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9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9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9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9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9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9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9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9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9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9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9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9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9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9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9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9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9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9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9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9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9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9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9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9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9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9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9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9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9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9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9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9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9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9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9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9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9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9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9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9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9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9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9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9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9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9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9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9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9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9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9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9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9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9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9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9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9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9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9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9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9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9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9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9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9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9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9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9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9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9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9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9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9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9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9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9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9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9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9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9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9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9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9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9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9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9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9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9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9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9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9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9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9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9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9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9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9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9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9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9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9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9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9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9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9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9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9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9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9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9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9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9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9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9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9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9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9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9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9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9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9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9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9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9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9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9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9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9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9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9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9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9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9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9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9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9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9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9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9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9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9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9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9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9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9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9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9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9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9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9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9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9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9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9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9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9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9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9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9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9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9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9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9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9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9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9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9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9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9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9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9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9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9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9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9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9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9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9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9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9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9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9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9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9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9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9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9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9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9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9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9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9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9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9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9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9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9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9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9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9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9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9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9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9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9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9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9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9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9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9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9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9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9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9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9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9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9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9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9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9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9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9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9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9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9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9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9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9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9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9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9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9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9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9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9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9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9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9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9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9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9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9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9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9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9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9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9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9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9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9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9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9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9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9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9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9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9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9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9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9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9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9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9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9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9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9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9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9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9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9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9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9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9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9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9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9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9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9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9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9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9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9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9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9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9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9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9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9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9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9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9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9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9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9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9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9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9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9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9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9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9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9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9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9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9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9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9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9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9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9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9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9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9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9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9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9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9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9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9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9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9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9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9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9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9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9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9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9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9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9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9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9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9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9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9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9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9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9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9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9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9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9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9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9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9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9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9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9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9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9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9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9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9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9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9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9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9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9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9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9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9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9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9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9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9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9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9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9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9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9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9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9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9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9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9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9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9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9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9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9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9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9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9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9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9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9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9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9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9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9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9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9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9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9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9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9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9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9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9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9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9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9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9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9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9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9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9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9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9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9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9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9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9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9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9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9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9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9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9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9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9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9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9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9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9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9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9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9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9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9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9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9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9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9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9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9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9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9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9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9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9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9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9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9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9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9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9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9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9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9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9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9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9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9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9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9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9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9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9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9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9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9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9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9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9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9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9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9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9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9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9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9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9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9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9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9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9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9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9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9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9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9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9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9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9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9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9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9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9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9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9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9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9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9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9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9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9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9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9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9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9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9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9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9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9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9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9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9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9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9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9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9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9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9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9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9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9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9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9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9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9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9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9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9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9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9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9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9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9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9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9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9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9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9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9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9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9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9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9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9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9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9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9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9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9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9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9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9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9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9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9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9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9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9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9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9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9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9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9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9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9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9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9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9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9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9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9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9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9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9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9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9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9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9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9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9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9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9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9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9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9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9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9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9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9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9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9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9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9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9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9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9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9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9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9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9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9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9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9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9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9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9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9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9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9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9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9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9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9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9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9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9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9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9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9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9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9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9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9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9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9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9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9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9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9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9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9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9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9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9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9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9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9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9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9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9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9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9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9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9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9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9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9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9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9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9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9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9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9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9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9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9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9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9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9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9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9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9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9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9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9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9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9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9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9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9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9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9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9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9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9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9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9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9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9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9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9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9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9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9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9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9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9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9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9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9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9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9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9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9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9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9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9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9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9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9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9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9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9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9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9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9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9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9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9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9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9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9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9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9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9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9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9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9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9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9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9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9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9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9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9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9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9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9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9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9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9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9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9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9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9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9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9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9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9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9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9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9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9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9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9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9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9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9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9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9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9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9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9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9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9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9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9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9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9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9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9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9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9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9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9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9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9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9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9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9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9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9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9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9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9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9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9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9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9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9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9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9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9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9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9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9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9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9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9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9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9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9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9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9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9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9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9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9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9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9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9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9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9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9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9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9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9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9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9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9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9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9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9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9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9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9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9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9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9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9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9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9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9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9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9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9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9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9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9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9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9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9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9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9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9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9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9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9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9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9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9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9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9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9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9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9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9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9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9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9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9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9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9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9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9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9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9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9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9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9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9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9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9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9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9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9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9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9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9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9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9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9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9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9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9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9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9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9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9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9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9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9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9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9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9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9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9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9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9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9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9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9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9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9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9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9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9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9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9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9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9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9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9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9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9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9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9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9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9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9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9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9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9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9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9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9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9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9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9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9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9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9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9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9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9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9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9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9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9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9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9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9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9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9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9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9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9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9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9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9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9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9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9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9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9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9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9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9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9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9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9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9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9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9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9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9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9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9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9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9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9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9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9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9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9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9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9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9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9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9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9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9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9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9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9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9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9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9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9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9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9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9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9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9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9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9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9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9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9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9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9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9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9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9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9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9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9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9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9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9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9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9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9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9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9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9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9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9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9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9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9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9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9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9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9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9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9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9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9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9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9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9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9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9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9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9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9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9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9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9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9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9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9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9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9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9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9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9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9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9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9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9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9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9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9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9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9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9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9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9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9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9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9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9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9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9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9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9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9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9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9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9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9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9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9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9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9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9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9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9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9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9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9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9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9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9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9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9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9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9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9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9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9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9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9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9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9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9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9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9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9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9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9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9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9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9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9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9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9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9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9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9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9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9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9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9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9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9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9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9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9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9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9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9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9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9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9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9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9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9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9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9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9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9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9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9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9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9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9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9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9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9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9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9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9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9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9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9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9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9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9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9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9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9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9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9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9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9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9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9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9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9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9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9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9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9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9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9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9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9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9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9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9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9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9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9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9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9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9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9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9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9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9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9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9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9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9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9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9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9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9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9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9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9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9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9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9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9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9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9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9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9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9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9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9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9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9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9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9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9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9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9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9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9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9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9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9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9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9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9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9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9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9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9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9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9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9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9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9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9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9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9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9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9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9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9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9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9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9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9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9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9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9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9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9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9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9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9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9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9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9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9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9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9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9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9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9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9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9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9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9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9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9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9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9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9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9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9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9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9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9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9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9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9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9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9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9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9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9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9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9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9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9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9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9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9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9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9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9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9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9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9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9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9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9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9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9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9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9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9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9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9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9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9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9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9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9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9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9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9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9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9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9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9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9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9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9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9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9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9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9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9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9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9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9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9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9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9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9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9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9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9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9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9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9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9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9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9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9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9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9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9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9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9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9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9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9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9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9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9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9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9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9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9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9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9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9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9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9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9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9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9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9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9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9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9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9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9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9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9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9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9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9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9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9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9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9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9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9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9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9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9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9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9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9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9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9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9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9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9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9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9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9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9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9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9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9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9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9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9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9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9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9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9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9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9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9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9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9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9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9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9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9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9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9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9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9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9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9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9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9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9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9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9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9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9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9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9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9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9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9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9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9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9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9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9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9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9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9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9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9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9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9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9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9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9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9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9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9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9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9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9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9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9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9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9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9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9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9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9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9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9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9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9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9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9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9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9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9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9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9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9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9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9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9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9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9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9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9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9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9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9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9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9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9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9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9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9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9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9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9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9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9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9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9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9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9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9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9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9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9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9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9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9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9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9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9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9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9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9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9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9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9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9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9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9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9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9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9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9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9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9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9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9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9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9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9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9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9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9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9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9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9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9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9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9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9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9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9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9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9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9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9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9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9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9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9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9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9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9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9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9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9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9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9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9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9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9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9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9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9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9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9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9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9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9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9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9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9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9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9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9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9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9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9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9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9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9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9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9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9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9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9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9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9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9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9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9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9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9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9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9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9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9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9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9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9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9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9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9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9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9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9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9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9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9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9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9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9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9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9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9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9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9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9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9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9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9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9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9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9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9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9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9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9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9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9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9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9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9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9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9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9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9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9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9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9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9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9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9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9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9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9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9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9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9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9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9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9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9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9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9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9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9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9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9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9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9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9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9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9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9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9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9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9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9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9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9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9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9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9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9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9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9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9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9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9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9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9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9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9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9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9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9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9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9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9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9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9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9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9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9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9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9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9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9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9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9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9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9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9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9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9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9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9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9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9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9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9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9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9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9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9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9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9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9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9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9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9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9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9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9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9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9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9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9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9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9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9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9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9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9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9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9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9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9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9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9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9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9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9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9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9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9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9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9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9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9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9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9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9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9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9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9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9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9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9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9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9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9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9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9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9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9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9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9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9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9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9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9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9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9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9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9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9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9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9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9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9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9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9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9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9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9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9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9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9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9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9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9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9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9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9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9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9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9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9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9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9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9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9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9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9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9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9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9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9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9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9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9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9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9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9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9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9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9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9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9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9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9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9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9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9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9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9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9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9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9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9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9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9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9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9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9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9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9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9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9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9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9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9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9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9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9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9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9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9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9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9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9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9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9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9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9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9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9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9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9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9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9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9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9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9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9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9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9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9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9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9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9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9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9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9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9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9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9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9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9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9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9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9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9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9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9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9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9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9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9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9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9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9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9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9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9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9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9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9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9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9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9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9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9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9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9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9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9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9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9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9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9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9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9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9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9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9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9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9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9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9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9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9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9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9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9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9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9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9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9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9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9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9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9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9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9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9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9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9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9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9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9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9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9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9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9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9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9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9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9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9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9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9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9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9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9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9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9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9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9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9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9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9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9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9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9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9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9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9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9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9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9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9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9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9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9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9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9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9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9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9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9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9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9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9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9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9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9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9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9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9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9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9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9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9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9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9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9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9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9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9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9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9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9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9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9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9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9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9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9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9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9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9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9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9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9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9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9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9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9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9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9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9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9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9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9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9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9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9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9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9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9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9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9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9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9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9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9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9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9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9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9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9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9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9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9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9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9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9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9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9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9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9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9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9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9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9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9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9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9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9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9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9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9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9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9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9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9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9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9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9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9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9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9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9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9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9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9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9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9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9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9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9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9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9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9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9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9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9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9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9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9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9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9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9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9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9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9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9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9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9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9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9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9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9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9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9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9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9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9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9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9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9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9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9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9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9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9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9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9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9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9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9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9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9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9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9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9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9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9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9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9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9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9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9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9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9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9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9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9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9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9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9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9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9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9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9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9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9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9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9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9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9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9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9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9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9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9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9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9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9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9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9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9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9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9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9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9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9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9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9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9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9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9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9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9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9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9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9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9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9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9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9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9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9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9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9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9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9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9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9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9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9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9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9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9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9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9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9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9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9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9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9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9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9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9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9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9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9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9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9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9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9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9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9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9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9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9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9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9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9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9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9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9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9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9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9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9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9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9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9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9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9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9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9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9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9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9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9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9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9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9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9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9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9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9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9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9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9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9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9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9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9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9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9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9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9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9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9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9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9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9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9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9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9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9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9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9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9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9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9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9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9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9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9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9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9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9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9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9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9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9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9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9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9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9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9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9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9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9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9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9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9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9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9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9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9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9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9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9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9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9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9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9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9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9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9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9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9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9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9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9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9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9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9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9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9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9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9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9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9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9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9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9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9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9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9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9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9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9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9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9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9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9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9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9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9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9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9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9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9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9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9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9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9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9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9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9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9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9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9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9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9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9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9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9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9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9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9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9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9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9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9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9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9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9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9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9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9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9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9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9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9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9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9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9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9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9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9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9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9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9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9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9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9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9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9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9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9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9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9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9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9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9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9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9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9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9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9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9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9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9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9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9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9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9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9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9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9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9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9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9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9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9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9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9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9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9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9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9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9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9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9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9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9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9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9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9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9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9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9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9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9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9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9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9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9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9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9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9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9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9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9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9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9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9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9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9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9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9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9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9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9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9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9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9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9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9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9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9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9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9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9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9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9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9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9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9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9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9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9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9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9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9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9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9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9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9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9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9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9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9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9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9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9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9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9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9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9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9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9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9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9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9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9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9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9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9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9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9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9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9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9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9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9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9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9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9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9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9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9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9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9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9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9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9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9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9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9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9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9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9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9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9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9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9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9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9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9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9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9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9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9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9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9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9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9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9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9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9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9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9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9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9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9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9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9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9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9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9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9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9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9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9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9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9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9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9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9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9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9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9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9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9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9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9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9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9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9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9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9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9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9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9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9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9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9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9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9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9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9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9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9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9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9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9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9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9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9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9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9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9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9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9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9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9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9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9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9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9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9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9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9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9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9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9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9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9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9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9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9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9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9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9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9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9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9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9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9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9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9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9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9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9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9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9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9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9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9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9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9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9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9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9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9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9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9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9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9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9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9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9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9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9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9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9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9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9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9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9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9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9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9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9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9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9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9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9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9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9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9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9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9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9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9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9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9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9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9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9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9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9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9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9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9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9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9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9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9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9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9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9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9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9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9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9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9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9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9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9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9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9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9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9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9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9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9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9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9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9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9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9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9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9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9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9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9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9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9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9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9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9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9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9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9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9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9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9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9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9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9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9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9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9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9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9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9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9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9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9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9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9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9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9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9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9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9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9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9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9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9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9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9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9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9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9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9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9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9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9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9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9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9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9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9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9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9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9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9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9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9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9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9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9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9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9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9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9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9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9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9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9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9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9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9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9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9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9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9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9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9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9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9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9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9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9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9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9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9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9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9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9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9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9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9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9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9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9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9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9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9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9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9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9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9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9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9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9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9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9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9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9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9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9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9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9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9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9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9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9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9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9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9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9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9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9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9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9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9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9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9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9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9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9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9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9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9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9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9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9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9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9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9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9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9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9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9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9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9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9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9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9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9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9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9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9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9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9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9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9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9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9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9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9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9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9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9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9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9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9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9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9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9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9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9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9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9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9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9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9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9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9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9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9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9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9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9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9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9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9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9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9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9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9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9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9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9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9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9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9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9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9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9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9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9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9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9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9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9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9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9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9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9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9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9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9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9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9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9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9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9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9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9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9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9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9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9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9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9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9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9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9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9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9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9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9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9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9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9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9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9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9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9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9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9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9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9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9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9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9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9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9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9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9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9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9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9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9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9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9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9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9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9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9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9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9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9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9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9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9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9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9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9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9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9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9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9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9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9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9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9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9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9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9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9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9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9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9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9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9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9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9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9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9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9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9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9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9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9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9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9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9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9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9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9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9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9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9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9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9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9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9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9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9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9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9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9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9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9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9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9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9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9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9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9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9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9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9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9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9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9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9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9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9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9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9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9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9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9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9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9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9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9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9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9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9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9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9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9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9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9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9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9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9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9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9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9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9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9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9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9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9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9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9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9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9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9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9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9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9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9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9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9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9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9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9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9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9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9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9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9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9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9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9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9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9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9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9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9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9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9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9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9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9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9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9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9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9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9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9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9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9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9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9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9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9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9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9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9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9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9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9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9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9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9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9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9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9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9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9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9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9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9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9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9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9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9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9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9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9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9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9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9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9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9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9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9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9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9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9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9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9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9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9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9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9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9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9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9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9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9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9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9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9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9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9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9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9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9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9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9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9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9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9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9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9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9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9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9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9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9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9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9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9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9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9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9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9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9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9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9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9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9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9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9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9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9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9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9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9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9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9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9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9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9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9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9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9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9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9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9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9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9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9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9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9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9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9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9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9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9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9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9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9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9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9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9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9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9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9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9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9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9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9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9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9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9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9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9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9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9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9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9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9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9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9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9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9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9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9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9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9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9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9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9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9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9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9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9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9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9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9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9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9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9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9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9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9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9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9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9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9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9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9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9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9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9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9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9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9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9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9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9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9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9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9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9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9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9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9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9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9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9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9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9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9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9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9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9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9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9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9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9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9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9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9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9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9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9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9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9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9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9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9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9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9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9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9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9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9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9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9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9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9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9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9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9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9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9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9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9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9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9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9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9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9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9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9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9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9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9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9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9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9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9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9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9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9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9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9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9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9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9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9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9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9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9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9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9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9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9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9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9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9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9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9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9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9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9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9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9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9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9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9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9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9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9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9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9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9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9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9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9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9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9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9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9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9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9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9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9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9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9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9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9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9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9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9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9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9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9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9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9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9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9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9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9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9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9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9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9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9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9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9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9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9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9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9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9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9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9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9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9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9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9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9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9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9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9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9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9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9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9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9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9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9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9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9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9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9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9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9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9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9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9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9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9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9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9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9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9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9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9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9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9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9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9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9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9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9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9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9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9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9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9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9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9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9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9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9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9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9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9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9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9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9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9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9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9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9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9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9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9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9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9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9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9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9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9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9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9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9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9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9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9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9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9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9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9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9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9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9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9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9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9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9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9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9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9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9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9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9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9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9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9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9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9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9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9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9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9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9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9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9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9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9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9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9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9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9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9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9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9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9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9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9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9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9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9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9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9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9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9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9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9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9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9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9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9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9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9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9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9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9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9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9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9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9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9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9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9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9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9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9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9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9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9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9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9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9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9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9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9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9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9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9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9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9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9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9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9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9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9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9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9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9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9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9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9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9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9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9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9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9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9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9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9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9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9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9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9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9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9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9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9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9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9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9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9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9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9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9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9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9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9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9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9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9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9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9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9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9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9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9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9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9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9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9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9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9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9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9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9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9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9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9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9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9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9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9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9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9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9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9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9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9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9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9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9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9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9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9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9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9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9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9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9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9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9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9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9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9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9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9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9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9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9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9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9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9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9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9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9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9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9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9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9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9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9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9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9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9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9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9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9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9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9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9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9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9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9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9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9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9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9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9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9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9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9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9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9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9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9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9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9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9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9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9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9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9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9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9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9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9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9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9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9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9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9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9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9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9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9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9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9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9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9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9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9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9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9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9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9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9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9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9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9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9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9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9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9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9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9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9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9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9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9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9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9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9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9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9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9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9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9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9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9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9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9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9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9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9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9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9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9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9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9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9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9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9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9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9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9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9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9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9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9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9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9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9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9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9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9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9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9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9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9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9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9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9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9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9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9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9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9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9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9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9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9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9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9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9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9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9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9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9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9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9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9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9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9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9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9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9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9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9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9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9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9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9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9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9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9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9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9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9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9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9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9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9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9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9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9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9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9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9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9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9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9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9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9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9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9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9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9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9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9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9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9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9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9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9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9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9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9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9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9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9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9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9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9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9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9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9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9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9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9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9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9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9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9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9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9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9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9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9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9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9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9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9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9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9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9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9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9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9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9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9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9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9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9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9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9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9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9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9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9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9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9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9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9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9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9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9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9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9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9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9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9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9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9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9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9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9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9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9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9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9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9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9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9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9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9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9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9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9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9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9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9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9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9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9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9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9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9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9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9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9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9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9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9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9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9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9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9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9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9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9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9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9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9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9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9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9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9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9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9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9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9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9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9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9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9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9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9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9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9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9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9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9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9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9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9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9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9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9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9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9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9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9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9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9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9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9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9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9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9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9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9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9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9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9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9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9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9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9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9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9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9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9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9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9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9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9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9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9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9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9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9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9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9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9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9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9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9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9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9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9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9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9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9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9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9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9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9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9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9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9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9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9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9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9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9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9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9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9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9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9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9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9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9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9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9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9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9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9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9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9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9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9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9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9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9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9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9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9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9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9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9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9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9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9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9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9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9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9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9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9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9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9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9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9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9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9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9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9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9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9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9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9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9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9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9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9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9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9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9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9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9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9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9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9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9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9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9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9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9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9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9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9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9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9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9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9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9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9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9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9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9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9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9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9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9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9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9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9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9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9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9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9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9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9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9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9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9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9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9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9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9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9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9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9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9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9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9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9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9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9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9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9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9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9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9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9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9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9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9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9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9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9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9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9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9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9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9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9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9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9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9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9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9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9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9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9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9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9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9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9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9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9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9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9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9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9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9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9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9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9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9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9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9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9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9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9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9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9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9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9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9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9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9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9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9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9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9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9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9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9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9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9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9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9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9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9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9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9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9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9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9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9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9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9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9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9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9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9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9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9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9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9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9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9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9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9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9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9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9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9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9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9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9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9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9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9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9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9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9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9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9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9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9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9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9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9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9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9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9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9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9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9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9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9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9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9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9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9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9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9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9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9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9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9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9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9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9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9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9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9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9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9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9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9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9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9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9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9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9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9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9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9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9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9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9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9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9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9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9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9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9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9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9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9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9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9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9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9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9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9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9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9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9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9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9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9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9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9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9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9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9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9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9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9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9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9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9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9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9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9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9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9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9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9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9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9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9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9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9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9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9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9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9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9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9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9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9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9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9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9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9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9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9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9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9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9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9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9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9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9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9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9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9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9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9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9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9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9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9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9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9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9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9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9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9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9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9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9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9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9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9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9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9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9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9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9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9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9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9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9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9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9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9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9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9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9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9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9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9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9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9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9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9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9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9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9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9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9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9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9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9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9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9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9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9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9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9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9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9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9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9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9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9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9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9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9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9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9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9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9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9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9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9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9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9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9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9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9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9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9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9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9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9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9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9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9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9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9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9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9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9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9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9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9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9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9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9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9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9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9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9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9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9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9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9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9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9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9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9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9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9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9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9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9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9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9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9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9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9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9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9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9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9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9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9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9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9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9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9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9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9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9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9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9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9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9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9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9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9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9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9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9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9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9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9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9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9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9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9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9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9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9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9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9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9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9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9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9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9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9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9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9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9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9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9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9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9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9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9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9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9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9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9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9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9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9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9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9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9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9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9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9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9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9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9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9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9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9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9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9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9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9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9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9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9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9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9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9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9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9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9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9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9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9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9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9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9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9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9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9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9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9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9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9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9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9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9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9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9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9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9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9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9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9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9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9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9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9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9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9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9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9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9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9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9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9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9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9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9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9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9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9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9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9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9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9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9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9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9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9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9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9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9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9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9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9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9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9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9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9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9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9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9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9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9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9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9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9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9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9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9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9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9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9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9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9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9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9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9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9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9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9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9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9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9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9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9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9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9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9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9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9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9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9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9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9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9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9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9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9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9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9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9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9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9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9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9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9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9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9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9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9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9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9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9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9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9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9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9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9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9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9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9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9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9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9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9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9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9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9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9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9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9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9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9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9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9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9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9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9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9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9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9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9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9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9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9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9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9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9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9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9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9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9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9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9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9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9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9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9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9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9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9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9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9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9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9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9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9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9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9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9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9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9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9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9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9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9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9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9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9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9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9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9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9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9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9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9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9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9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9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9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9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9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9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9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9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9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9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9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9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9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9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9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9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9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9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9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9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9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9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9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9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9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9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9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9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9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9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9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9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9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9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9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9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9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9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9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9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9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9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9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9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9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9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9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9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9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9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9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9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9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9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9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9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9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9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9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9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9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9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9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9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9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9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9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9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9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9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9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9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9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9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9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9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9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9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9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9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9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9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9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9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9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9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9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9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9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9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9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9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9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9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9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9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9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9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9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9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9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9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9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9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9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9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9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9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9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9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9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9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9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9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9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9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9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9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9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9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9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9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9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9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9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9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9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9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9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9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9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9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9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9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9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9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9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9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9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9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9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9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9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9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9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9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9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9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9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9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9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9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9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9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9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9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9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9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9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9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9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9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9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9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9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9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9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9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9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9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9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9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9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9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9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9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9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9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9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9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9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9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9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9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9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9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9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9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9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9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9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9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9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9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9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9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9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9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9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9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9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9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9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9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9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9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9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9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9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9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9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9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9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9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9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9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9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9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9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9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9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9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9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9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9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9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9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9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9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9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9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9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9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9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9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9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9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9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9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9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9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9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9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9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9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9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9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9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9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9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9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9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9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9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9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9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9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9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9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9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9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9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9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9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9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9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9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9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9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9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9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9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9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9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9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9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9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9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9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9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9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9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9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9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9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9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9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9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9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9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9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9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9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9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9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9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9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9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9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9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9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9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9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9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9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9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9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9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9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9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9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9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9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9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9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9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9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9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9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9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9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9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9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9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9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9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9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9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9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9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9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9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9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9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9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9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9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9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9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9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9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9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9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9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9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9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9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9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9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9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9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9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9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9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9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9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9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9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9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9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9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9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9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9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9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9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9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9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9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9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9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9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9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9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9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9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9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9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9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9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9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9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9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9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9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9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9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9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9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9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9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9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9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9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9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9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9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9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9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9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9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9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9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9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9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9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9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9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9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9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9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9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9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9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9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9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9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9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9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9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9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9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9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9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9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9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9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9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9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9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9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9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9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9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9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9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9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9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9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9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9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9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9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9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9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9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9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9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9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9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9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9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9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9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9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9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9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9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9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9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9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9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9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9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9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9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9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9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9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9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9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9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9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9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9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9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9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9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9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9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9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9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9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9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9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9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9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9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9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9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9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9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9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9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9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9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9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9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9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9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9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9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9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9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9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9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9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9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9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9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9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9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9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9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9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9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9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9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9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9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9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9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9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9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9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9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9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9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9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9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9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9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9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9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9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9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9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9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9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9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9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9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9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9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9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9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9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9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9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9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9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9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9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9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9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9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9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9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9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9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9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9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9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9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9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9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9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9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9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9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9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9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9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9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9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9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9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9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9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9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9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9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9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9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9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9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9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9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9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9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9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9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9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9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9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9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9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9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9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9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9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9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9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9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9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9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9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9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9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9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9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9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9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9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9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9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9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9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9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9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9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9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9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9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9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9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9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9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9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9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9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9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9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9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9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9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9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9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9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9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9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9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9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9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9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9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9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9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9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9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9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9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9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9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9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9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9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9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9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9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9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9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9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9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9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9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9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9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9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9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9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9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9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9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9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9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9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9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9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9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9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9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9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9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9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9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9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9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9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9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9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9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9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9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9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9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9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9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9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9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9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9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9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9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9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9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9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9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9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9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9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9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9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9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9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9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9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9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9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9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9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9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9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9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9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9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9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9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9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9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9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9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9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9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9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9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9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9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9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9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9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9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9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9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9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9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9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9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9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9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9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9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9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9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9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9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9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9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9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9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9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9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9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9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9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9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9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9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9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9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9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9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9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9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9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9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9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9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9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9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9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9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9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9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9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9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9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9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9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9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9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9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9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9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9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9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9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9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9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9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9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9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9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9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9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9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9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9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9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9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9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9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9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9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9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9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9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9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9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9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9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9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9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9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9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9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9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9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9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9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9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9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9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9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9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9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9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9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9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9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9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9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9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9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9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9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9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9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9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9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9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9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9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9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9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9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9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9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9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9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9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9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9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9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9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9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9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9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9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9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9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9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9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9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9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9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9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9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9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9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9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9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9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9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9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9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9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9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9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9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9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9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9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9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9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9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9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9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9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9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9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9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9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9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9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9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9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9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9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9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9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9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9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9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9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9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9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9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9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9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9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9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9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9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9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9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9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9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9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9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9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9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9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9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9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9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9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9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9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9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9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9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9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9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9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9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9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9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9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9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9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9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9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9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9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9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9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9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9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9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9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9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9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9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9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9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9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9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9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9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9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9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9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9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9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9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9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9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9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9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9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9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9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9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9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9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9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9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9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9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9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9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9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9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9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9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9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9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9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9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9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9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9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9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9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9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9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9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9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9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9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9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9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9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9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9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9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9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9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9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9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9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9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9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9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9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9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9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9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9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9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9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9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9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9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9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9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9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9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9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9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9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9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9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9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9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9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9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9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9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9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9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9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9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9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9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9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9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9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9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9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9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9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9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9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9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9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9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9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9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9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9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9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9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9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9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9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9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9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9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9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9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9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9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9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9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9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9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9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9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9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9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9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9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9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9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9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9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9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9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9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9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9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9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9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9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9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9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9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9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9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9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9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9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9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9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9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9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9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9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9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9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9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9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9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9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9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9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9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9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9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9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9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9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9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9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9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9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9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9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9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9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9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9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9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9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9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9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9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9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9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9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9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9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9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9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9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9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9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9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9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9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9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9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9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9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9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9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9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9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9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9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9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9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9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9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9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9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9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9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9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9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9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9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9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9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9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9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9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9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9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9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9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9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9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9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9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9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9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9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9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9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9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9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9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9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9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9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9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9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9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9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9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9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9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9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9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9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9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9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9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9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9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9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9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9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9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9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9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9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9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9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9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9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9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9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9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9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9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9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9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9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9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9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9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9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9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9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9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9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9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9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9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9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9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9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9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9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9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9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9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9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9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9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9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9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9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9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9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9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9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9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9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9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9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9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9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9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9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9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9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9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9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9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9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9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9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9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9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9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9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9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9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9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9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9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9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9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9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9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9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9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9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9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9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9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9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9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9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9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9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9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9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9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9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9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9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9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9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9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9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9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9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9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9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9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9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9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9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9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9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9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9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9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9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9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9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9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9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9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9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9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9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9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9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9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9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9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9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9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9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9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9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9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9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9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9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9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9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9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9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9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9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9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9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9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9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9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9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9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9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9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9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9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9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9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9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9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9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9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9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9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9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9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9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9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9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9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9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9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9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9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9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9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9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9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9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9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9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9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9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9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9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9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9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9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9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9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9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9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9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9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9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9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9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9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9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9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9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9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9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9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9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9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9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9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9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9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9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9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9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9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9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9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9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9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9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9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9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9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9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9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9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9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9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9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9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9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9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9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9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9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9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9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9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9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9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9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9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9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9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9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9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9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9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9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9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9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9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9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9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9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9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9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9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9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9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9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9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9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9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9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9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9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9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9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9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9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9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9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9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9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9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9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9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9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9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9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9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9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9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9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9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9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9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9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9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9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9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9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9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9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9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9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9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9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9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9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9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9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9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9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9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9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9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9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9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9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9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9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9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9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9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9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9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9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9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9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9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9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9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9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9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9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9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9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9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9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9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9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9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9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9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9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9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9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9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9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9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9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9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9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9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9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9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9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9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9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9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9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9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9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9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9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9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9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9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9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9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9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9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9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9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9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9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9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9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9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9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9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9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9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9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9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9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9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9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9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9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9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9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9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9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9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9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9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9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9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9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9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9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9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9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9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9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9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9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9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9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9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9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9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9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9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9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9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9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9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9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9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9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9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9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9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9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9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9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9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9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9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9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9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9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9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9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9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9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9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9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9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9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9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9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9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9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9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9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9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9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9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9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9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9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9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9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9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9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9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9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9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9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9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9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9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9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9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9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9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9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9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9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9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9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9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9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9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9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9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9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9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9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9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9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9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9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9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9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9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9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9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9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9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9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9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9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9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9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9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9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9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9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9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9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9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9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9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9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9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9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9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9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9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9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9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9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9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9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9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9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9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9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9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9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9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9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9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9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9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9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9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9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9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9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9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9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9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9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9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9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9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9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9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9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9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9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9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9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9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9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9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9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9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9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9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9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9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9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9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9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9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9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9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9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9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9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9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9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9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9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9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9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9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9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9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9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9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9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9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9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9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9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9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9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9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9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9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9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9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9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9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9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9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9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9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9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9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9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9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9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9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9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9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9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9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9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9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9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9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9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9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9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9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9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9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9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9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9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9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9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9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9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9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9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9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9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9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9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9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9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9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9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9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9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9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9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9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9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9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9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9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9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9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9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9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9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9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9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9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9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9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9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9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9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9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9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9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9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9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9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9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9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9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9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9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9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9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9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9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9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9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9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9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9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9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9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9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9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9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9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9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9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9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9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9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9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9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9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9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9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9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9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9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9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9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9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9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9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9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9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9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9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9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9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9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9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9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9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9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9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9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9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9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9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9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9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9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9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9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9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9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9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9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9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9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9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9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9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9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9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9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9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9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9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9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9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9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9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9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9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9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9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9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9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9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9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9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9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9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9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9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9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9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9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9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9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9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9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9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9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9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9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9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9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9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9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9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9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9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9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9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9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9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9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9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9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9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9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9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9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9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9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9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9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9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9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9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9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9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9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9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9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9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9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9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9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9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9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9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9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9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9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9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9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9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9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9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9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9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9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9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9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9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9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9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9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9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9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9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9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9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9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9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9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9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9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9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9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9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9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9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9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9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9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9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9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9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9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9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9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9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9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9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9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9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9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9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9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9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9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9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9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9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9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9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9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9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9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9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9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9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9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9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9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9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9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9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9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9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9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9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9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9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9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9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9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9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9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9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9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9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9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9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9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9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9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9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9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9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9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9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9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9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9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9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9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9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9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9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9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9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9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9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9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9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9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9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9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9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9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9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9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9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9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9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9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9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9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9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9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9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9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9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9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9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9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9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9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9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9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9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9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9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9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9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9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9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9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9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9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9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9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9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9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9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9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9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9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9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9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9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9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9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9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9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9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9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9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9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9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9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9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9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9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9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9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9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9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9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9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9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9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9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9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9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9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9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9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9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9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9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9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9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9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9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9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9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9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9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9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9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9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9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9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9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9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9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9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9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9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9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9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9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9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9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9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9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9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9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9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9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9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9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9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9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9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9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9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9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9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9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9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9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9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9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9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9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9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9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9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9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9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9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9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9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9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9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9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9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9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9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9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9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9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9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9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9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9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9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9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9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9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9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9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9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9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9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9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9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9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9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9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9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9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9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9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9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9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9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9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9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9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9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9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9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9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9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9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9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9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9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9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9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9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9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9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9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9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9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9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9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9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9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9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9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9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9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9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9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9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9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9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9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9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9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9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9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9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9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9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9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9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9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9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9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9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9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9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9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9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9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9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9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9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9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9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9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9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9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9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9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9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9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9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9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9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9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9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9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9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9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9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9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9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9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9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9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9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9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9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9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9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9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9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9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9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9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9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9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9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9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9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9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9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9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9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9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9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9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9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9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9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9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9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9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9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9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9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9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9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9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9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9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9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9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9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9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9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9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9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9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9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9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9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9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9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9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9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9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9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9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9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9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9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9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9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9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9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9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9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9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9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9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9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9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9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9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9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9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9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9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9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9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9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9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9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9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9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9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9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9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9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9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9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9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9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9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9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9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9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9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9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9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9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9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9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9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9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9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9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9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9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9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9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9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9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9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9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9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9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9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9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9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9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9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9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9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9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9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9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9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9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9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9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9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9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9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9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9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9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9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9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9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9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9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9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9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9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9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9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9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9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9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9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9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9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9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9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9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9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9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9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9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9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9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9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9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9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9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9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9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9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9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9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9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9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9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9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9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9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9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9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9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9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9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9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9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9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9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9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9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9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9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9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9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9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9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9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9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9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9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9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9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9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9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9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9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9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9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9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9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9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9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9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9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9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9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9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9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9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9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9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9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9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9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9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9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9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9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9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9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9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9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9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9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9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9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9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9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9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9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9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9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9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9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9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9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9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9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9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9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9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9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9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9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9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9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9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9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9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9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9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9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9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9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9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9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9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9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9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9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9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9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9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9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9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9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9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9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9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9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9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9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9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9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9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9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9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9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9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9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9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9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9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9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9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9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9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9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9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9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9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9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9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9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9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9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9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9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9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9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9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9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9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9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9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9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9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9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9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9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9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9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9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9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9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9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9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9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9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9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9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9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9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9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9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9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9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9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9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9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9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9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9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9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9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9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9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9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9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9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9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9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9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9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9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9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9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9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9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9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9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9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9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9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9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9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9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9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9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9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9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9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9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9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9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9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9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9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9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9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9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9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9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9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9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9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9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9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9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9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9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9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9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9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9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9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9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9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9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9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9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9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9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9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9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9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9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9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9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9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9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9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9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9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9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9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9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9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9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9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9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9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9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9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9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9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9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9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9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9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9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9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9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9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9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9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9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9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9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9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9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9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9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9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9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9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9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9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9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9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9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9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9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9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9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9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9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9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9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9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9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9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9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9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9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9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9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9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9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9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9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9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9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9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9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9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9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9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9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9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9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9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9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9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9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9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9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9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9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9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9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9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9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9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9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9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9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9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9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9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9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9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9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9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9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9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9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9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9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9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9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9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9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9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9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9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9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9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9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9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9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9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9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9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9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9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9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9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9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9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9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9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9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9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9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9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9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9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9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9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9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9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9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9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9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9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9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9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9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9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9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9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9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9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9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9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9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9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9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9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9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9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9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9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9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9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9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9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9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9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9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9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9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9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9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9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9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9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9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9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9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9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9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9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9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9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9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9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9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9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9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9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9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9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9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9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9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9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9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9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9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9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9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9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9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9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9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9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9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9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9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9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9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9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9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9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9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9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9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9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9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9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9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9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9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9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9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9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9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9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9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9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9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9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9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9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9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9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9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9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9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9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9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9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9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9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9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9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9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9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9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9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9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9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9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9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9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9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9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9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9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9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9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9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9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9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9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9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9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9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9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9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9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9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9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9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9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9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9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9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9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9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9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9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9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9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9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9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9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9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9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9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9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9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9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9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9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9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9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9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9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9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9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9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9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9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9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9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9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9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9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9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9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9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9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9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9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9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9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9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9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9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9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9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9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9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9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9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9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9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9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9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9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9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9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9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9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9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9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9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9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9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9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9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9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9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9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9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9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9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9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9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9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9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9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9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9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9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9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9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9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9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9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9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9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9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9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9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9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9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9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9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9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9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9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9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9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9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9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9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9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9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9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9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9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9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9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9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9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9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9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9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9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9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9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9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9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9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9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9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9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9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9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9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9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9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9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9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9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9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9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9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9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9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9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9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9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9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9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9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9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9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9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9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9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9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9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9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9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9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9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9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9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9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9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9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9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9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9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9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9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9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9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9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9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9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9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9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9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9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9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9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9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9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9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9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9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9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9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9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9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9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9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9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9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9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9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9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9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9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9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9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9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9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9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9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9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9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9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9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9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9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9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9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9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9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9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9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9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9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9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9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9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9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9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9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9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9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9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9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9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9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9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9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9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9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9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9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9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9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9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9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9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9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9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9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9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9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9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9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9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9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9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9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9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9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9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9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9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9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9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9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9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9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9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9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9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9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9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9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9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9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9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9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9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9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9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9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9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9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9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9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9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9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9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9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9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9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9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9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9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9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9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9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9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9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9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9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9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9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9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9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9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9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9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9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9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9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9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9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9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9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9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9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9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9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9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9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9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9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9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9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9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9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9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9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9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9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9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9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9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9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9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9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9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9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9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9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9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9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9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9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9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9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9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9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9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9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9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9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9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9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9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9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9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9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9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9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9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9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9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9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9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9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9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9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9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9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9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9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9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9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9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9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9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9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9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9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9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9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9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9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9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9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9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9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9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9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9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9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9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9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9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9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9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9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9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9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9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9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9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9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9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9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9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9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9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9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9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9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9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9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9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9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9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9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9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9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9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9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9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9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9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9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9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9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9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9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9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9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9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9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9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9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9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9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9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9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9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9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9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9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9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9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9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9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9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9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9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9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9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9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9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9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9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9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9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9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9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9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9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9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9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9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9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9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9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9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9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9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9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9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9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9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9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9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9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9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9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9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9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9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9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9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9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9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9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9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9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9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9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9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9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9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9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9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9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9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9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9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9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9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9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9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9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9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9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9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9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9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9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9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9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9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9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9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9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9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9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9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9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9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9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9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9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9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9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9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9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9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9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9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9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9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9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9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9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9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9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9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9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9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9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9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9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9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9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9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9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9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9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9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9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9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9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9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9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9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9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9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9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9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9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9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9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9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9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9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9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9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9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9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9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9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9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9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9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9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9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9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9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9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9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9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9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9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9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9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9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9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9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9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9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9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9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9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9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9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9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9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9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9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9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9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9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9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9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9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9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9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9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9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9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9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9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9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9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9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9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9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9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9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9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9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9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9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9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9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9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9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9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9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9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9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9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9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9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9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9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9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9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9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9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9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9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9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9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9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9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9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9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9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9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9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9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9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9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9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9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9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9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9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9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9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9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9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9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9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9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9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9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9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9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9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9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9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9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9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9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9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9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9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9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9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9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9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9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9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9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9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9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9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9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9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9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9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9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9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9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9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9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9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9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9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9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9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9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9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9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9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9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9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9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9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9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9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9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9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9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9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9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9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9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9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9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9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9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9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9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9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9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9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9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9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9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9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9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9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9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9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9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9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9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9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9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9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9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9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9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9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9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9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9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9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9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9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9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9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9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9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9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9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9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9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9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9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9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9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9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9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9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9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9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9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9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9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9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9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9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9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9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9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9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9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9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9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9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9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9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9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9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9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9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9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9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9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9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9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9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9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9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9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9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9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9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9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9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9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9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9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9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9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9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9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9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9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9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9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9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9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9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9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9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9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9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9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9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9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9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9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9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9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9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9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9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9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9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9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9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9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9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9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9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9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9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9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9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9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9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9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9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9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9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9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9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9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9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9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9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9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9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9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9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9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9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9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9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9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9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9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9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9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9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9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9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9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9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9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9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9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9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9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9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9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9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9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9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9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9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9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9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9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9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9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9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9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9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9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9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9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9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9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9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9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9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9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9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9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9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9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9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9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9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9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9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9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9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9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9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9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9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9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9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9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9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9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9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9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9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9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9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9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9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9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9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9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9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9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9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9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9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9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9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9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9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9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9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9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9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9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9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9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9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9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9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9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9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9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9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9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9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9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9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9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9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9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9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9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9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9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9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9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9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9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9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9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9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9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9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9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9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9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9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9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9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9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9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9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9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9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9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9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9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9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9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9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9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9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9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9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9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9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9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9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9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9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9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9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9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9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9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9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9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9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9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9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9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9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9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9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9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9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9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9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9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9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9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9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9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9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9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9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9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9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9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9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9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9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9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9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9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9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9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9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9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9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9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9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9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9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9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9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9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9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9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9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9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9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9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9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9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9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9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9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9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9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9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9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9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9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9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9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9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9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9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9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9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9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9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9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9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9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9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9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9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9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9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9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9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9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9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9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9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9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9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9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9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9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9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9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9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9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9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9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9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9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9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9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9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9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9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9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9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9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9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9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9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9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9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9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9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9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9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9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9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9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9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9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9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9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9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9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9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9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9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9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9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9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9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9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9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9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9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9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9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9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9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9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9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9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9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9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9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9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9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9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9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9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9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9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9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9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9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9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9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9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9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9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9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9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9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9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9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9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9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9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9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9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9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9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9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9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9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9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9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9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9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9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9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9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9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9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9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9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9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9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9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9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9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9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9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9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9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9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9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9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9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9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9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9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9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9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9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9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9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9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9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9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9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9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9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9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9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9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9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9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9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9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9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9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9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9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9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9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9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9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9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9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9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9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9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9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9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9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9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9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9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9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9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9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9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9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9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9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9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9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9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9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9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9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9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9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9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9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9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9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9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9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9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9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9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9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9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9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9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9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9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9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9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9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9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9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9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9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9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9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9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9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9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9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9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9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9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9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9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9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9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9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9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9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9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9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9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9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9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9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9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9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9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9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9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9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9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9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9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9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9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9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9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9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9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9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9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9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9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9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9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9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9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9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9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9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9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9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9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9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9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9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9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9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9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9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9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9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9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9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9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9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9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9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9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9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9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9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9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9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9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9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9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9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9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9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9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9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9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9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9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9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9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9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9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9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9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9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9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9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9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9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9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9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9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9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9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9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9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9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9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9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9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9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9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9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9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9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9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9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9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9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9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9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9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9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9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9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9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9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9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9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9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9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9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9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9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9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9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9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9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9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9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9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9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9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9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9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9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9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9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9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9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9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9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9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9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9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9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9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9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9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9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9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9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9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9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9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9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9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9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9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9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9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9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9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9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9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9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9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9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9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9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9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9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9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9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9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9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9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9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9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9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9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9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9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9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9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9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9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9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9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9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9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9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9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9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9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9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9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9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9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9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9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9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9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9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9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9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9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9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9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9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9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9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9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9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9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9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9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9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9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9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9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9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9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9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9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9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9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9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9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9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9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9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9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9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9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9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9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9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9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9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9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9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9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9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9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9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9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9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9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9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9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9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9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9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9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9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9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9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9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9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9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9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9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9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9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9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9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9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9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9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9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9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9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9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9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9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9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9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9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9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9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9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9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9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9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9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9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9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9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9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9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9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9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9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9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9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9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9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9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9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9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9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9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9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9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9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9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9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9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9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9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9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9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9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9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9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9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9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9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9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9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9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9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9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9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9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9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9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9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9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9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9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9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9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9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9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9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9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9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9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9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9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9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9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9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9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9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9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9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9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9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9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9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9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9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9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9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9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9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9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9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9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9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9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9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9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9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9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9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9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9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9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9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9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9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9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9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9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9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9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9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9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9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9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9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9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9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9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9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9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9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9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9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9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9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9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9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9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9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9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9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9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9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9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9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9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9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9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9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9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9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9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9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9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9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9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9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9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9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9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9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9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9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9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9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9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9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9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9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9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9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9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9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9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9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9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9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9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9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9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9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9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9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9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9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9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9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9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9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9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9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9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9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9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9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9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9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9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9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9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9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9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9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9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9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9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9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9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9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9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9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9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9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9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9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9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9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9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9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9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9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9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9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9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9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9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9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9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9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9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9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9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9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9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9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9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9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9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9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9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9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9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9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9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9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9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9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9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9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9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9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9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9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9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9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9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9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9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9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9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9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9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9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9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9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9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9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9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9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9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9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9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9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9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9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9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9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9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9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9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9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9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9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9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9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9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9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9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9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9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9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9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9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9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9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9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9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9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9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9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9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9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9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9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9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9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9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9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9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9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9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9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9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9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9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9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9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9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9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9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9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9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9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9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9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9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9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9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9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9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9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9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9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9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9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9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9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9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9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9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9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9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9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9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9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9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9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9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9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9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9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9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9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9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9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9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9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9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9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9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9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9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9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9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9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9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9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9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9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9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9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9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9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9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9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9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9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9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9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9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9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9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9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9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9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9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9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9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9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9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9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9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9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9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9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9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9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9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9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9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9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9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9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9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9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9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9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9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9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9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9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9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9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9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9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9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9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9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9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9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9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9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9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9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9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9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9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9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9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9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9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9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9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9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9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9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9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9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9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9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9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9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9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9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9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9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9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9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9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9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9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9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9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9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9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9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9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9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9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9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9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9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9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9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9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9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9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9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9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9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9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9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9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9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9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9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9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9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9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9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9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9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9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9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9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9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9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9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9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9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9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9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9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9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9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9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9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9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9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9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9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9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9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9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9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9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9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9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9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9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9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9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9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9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9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9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9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9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9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9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9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9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9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9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9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9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9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9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9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9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9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9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9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9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9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9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9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9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9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9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9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9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9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9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9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9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9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9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9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9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9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9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9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9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9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9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9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9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9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9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9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9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9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9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9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9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9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9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9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9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9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9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9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9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9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9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9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9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9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9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9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9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9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9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9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9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9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9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9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9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9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9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9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9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9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9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9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9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9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9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9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9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9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9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9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9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9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9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9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9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9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9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9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9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9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9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9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9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9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9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9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9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9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9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9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9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9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9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9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9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9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9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9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9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9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9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9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9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9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9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9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9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9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9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9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9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9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9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9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9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9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9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9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9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9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9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9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9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9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9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9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9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9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9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9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9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9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9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9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9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9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9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9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9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9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9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9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9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9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9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9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9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9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9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9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9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9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9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9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9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9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9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9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9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9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9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9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9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9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9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9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9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9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9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9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9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9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9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9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9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9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9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9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9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9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9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9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9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9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9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9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9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9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9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9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9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9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9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9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9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9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9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9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9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9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9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9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9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9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9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9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9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9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9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9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9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9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9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9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9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9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9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9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9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9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9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9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9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9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9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9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9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9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9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9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9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9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9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9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9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9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9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9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9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9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9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9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9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9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9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9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9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9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9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9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9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9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9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9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9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9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9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9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9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9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9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9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9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9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9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9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9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9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9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9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9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9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9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9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9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9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9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9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9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9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9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9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9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9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9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9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9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9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9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9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9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9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9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9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9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9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9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9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9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9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9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9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9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9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9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9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9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9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9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9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9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9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9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9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9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9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9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9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9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9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9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9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9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9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9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9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9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9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9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9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9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9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9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9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9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9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9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9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9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9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9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9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9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9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9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9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9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9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9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9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9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9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9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9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9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9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9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9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9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9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9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9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9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9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9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9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9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9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9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9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9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9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9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9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9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9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9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9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9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9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9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9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9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9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9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9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9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9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9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9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9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9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9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9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9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9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9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9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9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9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9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9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9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9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9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9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9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9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9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9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9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9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9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9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9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9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9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9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9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9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9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9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9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9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9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9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9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9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9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9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9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9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9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9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9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9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9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9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9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9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9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9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9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9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9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9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9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9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9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9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9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9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9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9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9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9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9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9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9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9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9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9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9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9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9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9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9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9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9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9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9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9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9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9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9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9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9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9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9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9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9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9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9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9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9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9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9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9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9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9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9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9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9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9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9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9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9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9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9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9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9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9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9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9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9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9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9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9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9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9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9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9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9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9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9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9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9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9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9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9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9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9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9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9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9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9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9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9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9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9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9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9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9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9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9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9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9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9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9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9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9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9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9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9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9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9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9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9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9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9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9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9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9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9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9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9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9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9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9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9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9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9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9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9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9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9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9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9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9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9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9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9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9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9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9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9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9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9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9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9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9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9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9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9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9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9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9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9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9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9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9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9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9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9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9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9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9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9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9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9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9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9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9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9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9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9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9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9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9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9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9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9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9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9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9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9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9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9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9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9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9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9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9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9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9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9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9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9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9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9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9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9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9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9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9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9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9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9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9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9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9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9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9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9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9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9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9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9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9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9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9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9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9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9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9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9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9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9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9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9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9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9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9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9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9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9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9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9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9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9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9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9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9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9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9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9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9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9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9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9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9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9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9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9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9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9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9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9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9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9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9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9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9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9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9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9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9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9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9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9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9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9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9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9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9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9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9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9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9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9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9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9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9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9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9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9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9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9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9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9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9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9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9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9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9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9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9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9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9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9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9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9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9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9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9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9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9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9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9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9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9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9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9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9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9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9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9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9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9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9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9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9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9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9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9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9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9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9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9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9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9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9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9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9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9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9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9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9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9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9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9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9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9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9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9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9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9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9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9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9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9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9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9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9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9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9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9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9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9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9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9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9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9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9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9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9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9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9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9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9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9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9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9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9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9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9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9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9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9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9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9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9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9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9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9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9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9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9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9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9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9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9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9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9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9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9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9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9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9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9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9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9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9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9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9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9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9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9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9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9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9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9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9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9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9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9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9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9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9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9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9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9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9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9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9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9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9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9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9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9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9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9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9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9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9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9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9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9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9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9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9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9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9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9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9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9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9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9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9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9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9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9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9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9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9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9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9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9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9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9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9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9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9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9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9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9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9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9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9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9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9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9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9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9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9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9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9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9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9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9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9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9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9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9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9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9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9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9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9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9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9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9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9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9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9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9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9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9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9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9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9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9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9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9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9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9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9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9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9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9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9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9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9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9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9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9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9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9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9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9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9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9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9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9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9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9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9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9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9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9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9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9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9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9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9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9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9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9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9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9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9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9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9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9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9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9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9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9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9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9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9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9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9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9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9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9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9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9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9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9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9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9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9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9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9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9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9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9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9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9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9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9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9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9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9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9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9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9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9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9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9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9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9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9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9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9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9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9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9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9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9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9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9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9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9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9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9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9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9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9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9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9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9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9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9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9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9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9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9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9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9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9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9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9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9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9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9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9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9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9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9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9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9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9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9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9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9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9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9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9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9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9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9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9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9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9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9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9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9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9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9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9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9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9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9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9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9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9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9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9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9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9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9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9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9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9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9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9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9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9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9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9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9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9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9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9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9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9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9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9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9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9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9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9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9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9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9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9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9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9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9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9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9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9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9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9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9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9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9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9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9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9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9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9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9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9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9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9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9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9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9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9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9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9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9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9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9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9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9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9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9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9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9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9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9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9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9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9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9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9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9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9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9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9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9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9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9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9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9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9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9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9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9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9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9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9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9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9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9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9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9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9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9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9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9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9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9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9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9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9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9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9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9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9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9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9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9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9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9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9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9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9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9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9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9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9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9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9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9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9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9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9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9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9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9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9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9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9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9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9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9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9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9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9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9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9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9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9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9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9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9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9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9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9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9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9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9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9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9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9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9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9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9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9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9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9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9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9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9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9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9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9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9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9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9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9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9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9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9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9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9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9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9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9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9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9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9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9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9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9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9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9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9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9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9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9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9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9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9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9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9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9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9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9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9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9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9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9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9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9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9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9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9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9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9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9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9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9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9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9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9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9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9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9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9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9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9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9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9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9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9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9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9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9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9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9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9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9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9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9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9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9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9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9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9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9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9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9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9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9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9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9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9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9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9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9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9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9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9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9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9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9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9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9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9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9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9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9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9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9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9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9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9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9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9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9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9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9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9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9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9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9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9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9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9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9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9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9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9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9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9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9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9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9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9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9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9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9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9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9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9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9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9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9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9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9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9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9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9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9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9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9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9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9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9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9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9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9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9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9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9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9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9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9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9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9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9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9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9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9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9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9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9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9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9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9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9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9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9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9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9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9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9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9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9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9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9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9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9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9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9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9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9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9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9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9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9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9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9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9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9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9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9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9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9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9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9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9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9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9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9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9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9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9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9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9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9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9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9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9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9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9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9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9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9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9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9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9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9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9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9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9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9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9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9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9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9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9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9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9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9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9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9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9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9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9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9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9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9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9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9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9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9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9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9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9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9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9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9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9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9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9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9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9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9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9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9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9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9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9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9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9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9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9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9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9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9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9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9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9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9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9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9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9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9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9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9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9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9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9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9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9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9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9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9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9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9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9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9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9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9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9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9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9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9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9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9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9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9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9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9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9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9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9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9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9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9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9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9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9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9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9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9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9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9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9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9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9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9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9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9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9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9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9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9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9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9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9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9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9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9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9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9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9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9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9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9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9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9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9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9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9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9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9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9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9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9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9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9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9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9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9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9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9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9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9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9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9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9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9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9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9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9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9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9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9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9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9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9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9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9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9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9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9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9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9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9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9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9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9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9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9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9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9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9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9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9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9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9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9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9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9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9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9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9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9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9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9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9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9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9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9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9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9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9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9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9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9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9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9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9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9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9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9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9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9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9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9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9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9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9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9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9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9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9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9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9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9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9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9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9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9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9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9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9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9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9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9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9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9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9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9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9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9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9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9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9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9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9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9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9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9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9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9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9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9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9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9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9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9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9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9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9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9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9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9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9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9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9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9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9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9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9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9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9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9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9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9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9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9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9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9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9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9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9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9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9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9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9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9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9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9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9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9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9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9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9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9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9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9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9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9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9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9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9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9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9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9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9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9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9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9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9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9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9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9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9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9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9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9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9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9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9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9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9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9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9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9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9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9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9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9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9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9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9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9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9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9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9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9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9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9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9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9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9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9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9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9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9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9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9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9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9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9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9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9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9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9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9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9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9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9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9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9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9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9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9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9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9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9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9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9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9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9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9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9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9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9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9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9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9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9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9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9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9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9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9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9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9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9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9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9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9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9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9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9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9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9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9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9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9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9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9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9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9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9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9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9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9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9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9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9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9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9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9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9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9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9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9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9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9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9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9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9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9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9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9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9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9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9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9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9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9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9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9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9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9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9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9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9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9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9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9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9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9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9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9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9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9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9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9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9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9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9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9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9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9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9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9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9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9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9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9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9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9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9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9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9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9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9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9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9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9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9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9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9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9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9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9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9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9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9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9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9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9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9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9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9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9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9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9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9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9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9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9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9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9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9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9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9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9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9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9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9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9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9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9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9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9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9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9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9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9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9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9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9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9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9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9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9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9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9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9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9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9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9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9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9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9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9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9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9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9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9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9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9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9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9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9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9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9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9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9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9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9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9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9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9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9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9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9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9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9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9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9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9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9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9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9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9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9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9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9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9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9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9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9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9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9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9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9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9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9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9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9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9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9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9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9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9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9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9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9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9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9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9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9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9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9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9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9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9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9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9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9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9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9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9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9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9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9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9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9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9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9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9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9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9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9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9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9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9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9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9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9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9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9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9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9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9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9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9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9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9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9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9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9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9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9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9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9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9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9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9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9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9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9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9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9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9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9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9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9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9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9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9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9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9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9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9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9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9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9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9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9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9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9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9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9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9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9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9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9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9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9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9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9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9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9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9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9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9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9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9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9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9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9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9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9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9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9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9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9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9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9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9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9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9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9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9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9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9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9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9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9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9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9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9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9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9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9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9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9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9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9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9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9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9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9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9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9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9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9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9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9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9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9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9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9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9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9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9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9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9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9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9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9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9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9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9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9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9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9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9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9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9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9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9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9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9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9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9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9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9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9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9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9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9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9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9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9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9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9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9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9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9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9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9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9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9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9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9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9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9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9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9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9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9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9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9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9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9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9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9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9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9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9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9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9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9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9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9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9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9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9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9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9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9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9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9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9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9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9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9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9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9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9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9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9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9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9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9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9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9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9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9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9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9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9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9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9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9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9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9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9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9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9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9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9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9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9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9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9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9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9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9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9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9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9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9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9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9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9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9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9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9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9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9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9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9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9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9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9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9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9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9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9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9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9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9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9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9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9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9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9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9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9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9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9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9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9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9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9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9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9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9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9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9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9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9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9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9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9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9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9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9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9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9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9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9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9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9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9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9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9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9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9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9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9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9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9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9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9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9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9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9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9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9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9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9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9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9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9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9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9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9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9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9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9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9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9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9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9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9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9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9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9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9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9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9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9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9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9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9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9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9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9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9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9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9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9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9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9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9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9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9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9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9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9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9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9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9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9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9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9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9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9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9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9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9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9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9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9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9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9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9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9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9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9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9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9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9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9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9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9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9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9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9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9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9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9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9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9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9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9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9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9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9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9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9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9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9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9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9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9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9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9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9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9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9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9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9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9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9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9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9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9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9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9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9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9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9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9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9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9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9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9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9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9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9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9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9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9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9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9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9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9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9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9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9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9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9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9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9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9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9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9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9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9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9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9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9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9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9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9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9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9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9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9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9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9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9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9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9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9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9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9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9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9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9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9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9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9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9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9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9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9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9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9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9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9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9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9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9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9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9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9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9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9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9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9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9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9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9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9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9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9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9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9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9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9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9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9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9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9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9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9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9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9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9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9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9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9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9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9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9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9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9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9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9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9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9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9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9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9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9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9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9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9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9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9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9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9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9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9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9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9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9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9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9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9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9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9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9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9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9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9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9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9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9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9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9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9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9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9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9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9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9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9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9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9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9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9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9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9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9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9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9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9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9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9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9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9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9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9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9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9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9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9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9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9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9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9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9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9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9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9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9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9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9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9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9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9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9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9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9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9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9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9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9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9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9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9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9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9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9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9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9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9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9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9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9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9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9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9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9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9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9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9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9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9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9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9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9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9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9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9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9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9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9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9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9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9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9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9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9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9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9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9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9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9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9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9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9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9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9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9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9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9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9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9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9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9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9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9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9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9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9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9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9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9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9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9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9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9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9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9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9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9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9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9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9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9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9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9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9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9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9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9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9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9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9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9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9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9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9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9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9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9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9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9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9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9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9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9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9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9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9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9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9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9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9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9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9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9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9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9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9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9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9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9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9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9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9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9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9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9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9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9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9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9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9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9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9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9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9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9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9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9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9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9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9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9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9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9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9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9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9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9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9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9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9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9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9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9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9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9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9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9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9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9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9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9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9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9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9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9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9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9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9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9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9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9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9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9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9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9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9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9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9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9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9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9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9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9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9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9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9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9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9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9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9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9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9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9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9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9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9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9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9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9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9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9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9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9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9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9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9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9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9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9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9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9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9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9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9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9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9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9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9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9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9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9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9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9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9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9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9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9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9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9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9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9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9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9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9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9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9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9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9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9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9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9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9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9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9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9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9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9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9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9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9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9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9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9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9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9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9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9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9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9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9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9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9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9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9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9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9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9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9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9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9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9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9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9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9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9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9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9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9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9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9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9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9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9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9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9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9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9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9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9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9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9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9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9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9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9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9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9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9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9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9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9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9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9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9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9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9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9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9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9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9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9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9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9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9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9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9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9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9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9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9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9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9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9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9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9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9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9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9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9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9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9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9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9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9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9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9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9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9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9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9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9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9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9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9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9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9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9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9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9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9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9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9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9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9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9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9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9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9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9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9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9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9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9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9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9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9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9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9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9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9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9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9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9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9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9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9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9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9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9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9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9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9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9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9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9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9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9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9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9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9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9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9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9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9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9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9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9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9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9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9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9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9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9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9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9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9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9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9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9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9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9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9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9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9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9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9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9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9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9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9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9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9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9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9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9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9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9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9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9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9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9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9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9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9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9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9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9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9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9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9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9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9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9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9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9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9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9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9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9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9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9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9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9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9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9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9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9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9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9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9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9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9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9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9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9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9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9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9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9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9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9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9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9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9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9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9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9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9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9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9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9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9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9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9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9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9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9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9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9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9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9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9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9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9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9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9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9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9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9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9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9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9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9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9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9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9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9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9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9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9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9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9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9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9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9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9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9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9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9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9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9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9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9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9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9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9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9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9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9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9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9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9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9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9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9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9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9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9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9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9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9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9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9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9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9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9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9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9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9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9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9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9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9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9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9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9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9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9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9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9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9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9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9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9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9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9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9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9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9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9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9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9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9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9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9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9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9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9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9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9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9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9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9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9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9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9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9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9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9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9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9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9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9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9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9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9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9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9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9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9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9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9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9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9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9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9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9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9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9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9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9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9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9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9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9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9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9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9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9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9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9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9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9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9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9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9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9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9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9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9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9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9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9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9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9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9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9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9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9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9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9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9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9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9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9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9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9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9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9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9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9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9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9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9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9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9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9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9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9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9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9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9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9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9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9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9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9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9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9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9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9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9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9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9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9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9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9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9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9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9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9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9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9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9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9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9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9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9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9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9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9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9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9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9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9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9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9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9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9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9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9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9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9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9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9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9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9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9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9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9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9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9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9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9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9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9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9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9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9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9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9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9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9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9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9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9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9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9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9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9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9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9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9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9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9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9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9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9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9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9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9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9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9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9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9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9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9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9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9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9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9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9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9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9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9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9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9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9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9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9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9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9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9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9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9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9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9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9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9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9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9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9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9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9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9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9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9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9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9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9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9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9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9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9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9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9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9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9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9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9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9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9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9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9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9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9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9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9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9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9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9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9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9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9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9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9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9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9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9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9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9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9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9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9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9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9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9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9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9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9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9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9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9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9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9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9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9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9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9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9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9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9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9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9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9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9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9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9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9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9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9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9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9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9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9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9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9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9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9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9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9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9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9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9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9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9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9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9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9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9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9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9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9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9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9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9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9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9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9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9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9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9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9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9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9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9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9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9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9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9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9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9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9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9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9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9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9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9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9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9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9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9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9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9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9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9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9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9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9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9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9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9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9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9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9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9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9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9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9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9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9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9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9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9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9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9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9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9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9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9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9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9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9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9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9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9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9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9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9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9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9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9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9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9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9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9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9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9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9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9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9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9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9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9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9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9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9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9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9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9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9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9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9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9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9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9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9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9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9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9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9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9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9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9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9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9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9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9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9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9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9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9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9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9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9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9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9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9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9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9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9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9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9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9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9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9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9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9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9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9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9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9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9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9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9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9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9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9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9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9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9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9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9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9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9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9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9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9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9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9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9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9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9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9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9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9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9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9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9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9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9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9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9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9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9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9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9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9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9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9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9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9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9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9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9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9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9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9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9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9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9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9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9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9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9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9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9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9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9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9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9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9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9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9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9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9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9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9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9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9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9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9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9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9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9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9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9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9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9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9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9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9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9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9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9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9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9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9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9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9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9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9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9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9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9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9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9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9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9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9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9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9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9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9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9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9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9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9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9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9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9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9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9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9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9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9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9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9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9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9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9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9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9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9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9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9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9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9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9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9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9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9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9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9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9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9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9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9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9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9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9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9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9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9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9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9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9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9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9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9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9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9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9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9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9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9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9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9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9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9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9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9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9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9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9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9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9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9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9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9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9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9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9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9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9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9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9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9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9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9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9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9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9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9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9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9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9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9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9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9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9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9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9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9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9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9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9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9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9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9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9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9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9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9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9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9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9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9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9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9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9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9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9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9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9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9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9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9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9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9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9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9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9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9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9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9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9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9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9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9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9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9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9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9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9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9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9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9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9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9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9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9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9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9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9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9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9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9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9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9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9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9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9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9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9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9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9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9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9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9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9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9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9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9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9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9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9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9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9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9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9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9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9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9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9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9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9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9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9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9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9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9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9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9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9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9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9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9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9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9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9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9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9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9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9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9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9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9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9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9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9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9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9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9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9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9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9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9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9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9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9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9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9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9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9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9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9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9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9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9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9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9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9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9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9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9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9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9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9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9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9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9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9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9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9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9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9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9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9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9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9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9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9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9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9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9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9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9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9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9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9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9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9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9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9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9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9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9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9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9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9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9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9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9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9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9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9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9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9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9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9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9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9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9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9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9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9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9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9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9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9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9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9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9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9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9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9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9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9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9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9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9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9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9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9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9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9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9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9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9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9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9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9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9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9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9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9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9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9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9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9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9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9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9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9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9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9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9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9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9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9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9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9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9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9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9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9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9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9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9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9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9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9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9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9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9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9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9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9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9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9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9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9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9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9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9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9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9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9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9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9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9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9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9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9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9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9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9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9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9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9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9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9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9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9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9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9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9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9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9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9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9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9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9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9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9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9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9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9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9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9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9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9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9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9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9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9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9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9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9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9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9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9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9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9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9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9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9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9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9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9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9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9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9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9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9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9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9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9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9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9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9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9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9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9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9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9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9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9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9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9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9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9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9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9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9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9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9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9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9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9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9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9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9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9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9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9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9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9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9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9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9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9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9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9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9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9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9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9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9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9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9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9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9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9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9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9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9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9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9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9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9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9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9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9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9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9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9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9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9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9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9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9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9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9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9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9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9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9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9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9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9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9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9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9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9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9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9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9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9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9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9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9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9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9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9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9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9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9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9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9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9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9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9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9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9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9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9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9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9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9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9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9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9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9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9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9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9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9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9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9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9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9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9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9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9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9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9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9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9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9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9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9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9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9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9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9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9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9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9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9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9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9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9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9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9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9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9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9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9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9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9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9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9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9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9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9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9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9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9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9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9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9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9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9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9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9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9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9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9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9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9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9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9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9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9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9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9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9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9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9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9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9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9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9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9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9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9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9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9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9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9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9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9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9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9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9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9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9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9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9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9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9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9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9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9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9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9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9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9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9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9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9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9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9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9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9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9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9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9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9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9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9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9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9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9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9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9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9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9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9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9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9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9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9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9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9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9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9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9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9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9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9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9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9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9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9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9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9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9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9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9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9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9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9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9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9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9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9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9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9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9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9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9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9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9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9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9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9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9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9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9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9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9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9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9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9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9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9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9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9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9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9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9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9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9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9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9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9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9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9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9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9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9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9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9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9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9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9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9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9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9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9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9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9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9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9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9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9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9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9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9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9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9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9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9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9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9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9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9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9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9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9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9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9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9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9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9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9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9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9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9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9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9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9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9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9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9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9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9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9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9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9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9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9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9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9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9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9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9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9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9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9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9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9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9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9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9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9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9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9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9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9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9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9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9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9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9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9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9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9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9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9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9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9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9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9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9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9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9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9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9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9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9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9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9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9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9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9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9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9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9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9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9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9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9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9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9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9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9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9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9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9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9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9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9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9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9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9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9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9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9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9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9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9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9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9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9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9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9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9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9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9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9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9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9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9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9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9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9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9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9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9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9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9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9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9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9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9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9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9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9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9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9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9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9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9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9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9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9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9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9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9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9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9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9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9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9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9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9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9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9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9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9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9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9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9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9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9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9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9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9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9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9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9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9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9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9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9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9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9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9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9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9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9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9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9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9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9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9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9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9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9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9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9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9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9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9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9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9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9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9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9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9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9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9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9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9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9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9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9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9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9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9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9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9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9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9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9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9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9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9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9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9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9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9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9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9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9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9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9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9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9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9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9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9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9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9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9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9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9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9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9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9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9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9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9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9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9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9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9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9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9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9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9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9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9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9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9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9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9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9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9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9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9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9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9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9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9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9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9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9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9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9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9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9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9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9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9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9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9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9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9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9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9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9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9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9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9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9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9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9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9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9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9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9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9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9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9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9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9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9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9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9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9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9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9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9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9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9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9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9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9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9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9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9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9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9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9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9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9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9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9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9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9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9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9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9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9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9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9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9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9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9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9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9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9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9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9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9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9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9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9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9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9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9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9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9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9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9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9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9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9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9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9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9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9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9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9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9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9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9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9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9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9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9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9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9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9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9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9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9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9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9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9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9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9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9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9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9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9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9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9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9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9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9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9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9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9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9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9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9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9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9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9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9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9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9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9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9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9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9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9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9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9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9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9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9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9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9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9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9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9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9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9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9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9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9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9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9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9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9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9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9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9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9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9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9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9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9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9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9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9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9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9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9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9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9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9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9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9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9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9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9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9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9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9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9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9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9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9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9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9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9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9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9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9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9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9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9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9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9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9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9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9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9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9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9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9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9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9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9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9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9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9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9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9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9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9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9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9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9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9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9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9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9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9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9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9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9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9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9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9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9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9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9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9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9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9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9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9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9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9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9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9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9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9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9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9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9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9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9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9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9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9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9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9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9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9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9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9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9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9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9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9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9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9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9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9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9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9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9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9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9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9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9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9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9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9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9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9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9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9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9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9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9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9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9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9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9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9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9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9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9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9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9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9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9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9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9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9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9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9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9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9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9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9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9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9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9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9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9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9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9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9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9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9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9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9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9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9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9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9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9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9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9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9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9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9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9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9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9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9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9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9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9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9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9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9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9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9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9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9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9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9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9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9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9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9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9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9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9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9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9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9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9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9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9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9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9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9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9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9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9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9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9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9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9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9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9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9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9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9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9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9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9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9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9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9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9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9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9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9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9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9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9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9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9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9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9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9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9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9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9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9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9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9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9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9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9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9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9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9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9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9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9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9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9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9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9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9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9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9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9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9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9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9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9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9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9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9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9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9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9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9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9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9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9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9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9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9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9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9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9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9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9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9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9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9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9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9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9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9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9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9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9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9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9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9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9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9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9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9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9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9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9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9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9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9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9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9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9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9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9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9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9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9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9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9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9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9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9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9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9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9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9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9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9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9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9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9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9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9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9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9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9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9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9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9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9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9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9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9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9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9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9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9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9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9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9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9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9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9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9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9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9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9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9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9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9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9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9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9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9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9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9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9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9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9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9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9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9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9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9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9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9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9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9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9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9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9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9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9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9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9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9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9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9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9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9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9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9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9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9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9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9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9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9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9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9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9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9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9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9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9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9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9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9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9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9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9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9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9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9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9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9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9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9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9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9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9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9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9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9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9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9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9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9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9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9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9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9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9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9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9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9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9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9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9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9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9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9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9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9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9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9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9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9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9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9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9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9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9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9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9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9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9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9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9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9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9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9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9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9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9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9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9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9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9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9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9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9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9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9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9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9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9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9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9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9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9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9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9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9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9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9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9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9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9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9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9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9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9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9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9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9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9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9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9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9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9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9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9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9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9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9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9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9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9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9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9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9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9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9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9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9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9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9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9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9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9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9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9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9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9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9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9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9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9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9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9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9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9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9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9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9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9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9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9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9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9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9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9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9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9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9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9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9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9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9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9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9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9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9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9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9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9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9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9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9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9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9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9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9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9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9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9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9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9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9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9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9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9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9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9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9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9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9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9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9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9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9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9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9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9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9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9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9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9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9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9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9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9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9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9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9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9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9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9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9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9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9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9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9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9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9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9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9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9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9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9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9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9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9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9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9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9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9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9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9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9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9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9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9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9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9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9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9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9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9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9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9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9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9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9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9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9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9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9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9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9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9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9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9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9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9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9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9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9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9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9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9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9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9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9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9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9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9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9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9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9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9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9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9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9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9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9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9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9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9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9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9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9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9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9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9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9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9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9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9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9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9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9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9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9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9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9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9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9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9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9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9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9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9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9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9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9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9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9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9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9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9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9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9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9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9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9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9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9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9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9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9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9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9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9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9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9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9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9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9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9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9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9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9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9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9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9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9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9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9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9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9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9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9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9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9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9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9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9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9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9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9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9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9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9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9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9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9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9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9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9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9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9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9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9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9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9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9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9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9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9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9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9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9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9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9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9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9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9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9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9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9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9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9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9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9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9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9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9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9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9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9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9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9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9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9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9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9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9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9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9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9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9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9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9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9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9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9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9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9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9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9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9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9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9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9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9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9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9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9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9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9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9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9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9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9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9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9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9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9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9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9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9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9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9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9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9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9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9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9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9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9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9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9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9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9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9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9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9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9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9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9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9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9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9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9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9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9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9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9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9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9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9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9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9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9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9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9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9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9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9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9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9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9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9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9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9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9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9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9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9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9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9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9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9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9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9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9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9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9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9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9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9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9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9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9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9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9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9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9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9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9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9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9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9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9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9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9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9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9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9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9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9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9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9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9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9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9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9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9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9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9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9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9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9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9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9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9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9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9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9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9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9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9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9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9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9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9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9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9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9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9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9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9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9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9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9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9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9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9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9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9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9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9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9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9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9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9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9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9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9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9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9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9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9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9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9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9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9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9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9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9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9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9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9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9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9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9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9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9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9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9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9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9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9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9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9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9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9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9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9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9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9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9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9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9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9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9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9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9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9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9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9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9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9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9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9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9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9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9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9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9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9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9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9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9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9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9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9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9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9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9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9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9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9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9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9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9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9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9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9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9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9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9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9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9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9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9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9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9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9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9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9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9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9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9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9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9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9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9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9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9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9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9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9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9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9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9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9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9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9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9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9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9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9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9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9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9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9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9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9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9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9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9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9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9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9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9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9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9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9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9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9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9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9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9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9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9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9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9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9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9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9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9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9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9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9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9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9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9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9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9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9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9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9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9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9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9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9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9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9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9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9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9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9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9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9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9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9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9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9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9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9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9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9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9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9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9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9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9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9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9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9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9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9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9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9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9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9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9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9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9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9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9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9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9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9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9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9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9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9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9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9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9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9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9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9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9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9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9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9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9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9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9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9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9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9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9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9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9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9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9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9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9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9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9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9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9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9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9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9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9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9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9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9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9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9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9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9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9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9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9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9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9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9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9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9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9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9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9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9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9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9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9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9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9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9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9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9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9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9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9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9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9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9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9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9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9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9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9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9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9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9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9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9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9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9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9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9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9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9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9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9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9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9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9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9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9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9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9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9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9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9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9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9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9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9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9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9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9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9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9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9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9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9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9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9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9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9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9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9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9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9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9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9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9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9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9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9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9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9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9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9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9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9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9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9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9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9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9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9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9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9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9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9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9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9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9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9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9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9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9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9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9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9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9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9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9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9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9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9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9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9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9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9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9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9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9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9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9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9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9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9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9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9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9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9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9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9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9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9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9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9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9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9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9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9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9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9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9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9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9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9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9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9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9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9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9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9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9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9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9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9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9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9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9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9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9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9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9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9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9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9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9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9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9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9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9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9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9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9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9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9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9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9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9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9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9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9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9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9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9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9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9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9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9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9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9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9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9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9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9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9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9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9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9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9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9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9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9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9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9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9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9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9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9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9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9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9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9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9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9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9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9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9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9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9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9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9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9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9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9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9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9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9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9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9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9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9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9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9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9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9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9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9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9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9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9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9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9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9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9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9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9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9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9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9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9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9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9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9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9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9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9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9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9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9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9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9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9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9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9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9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9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9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9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9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9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9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9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9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9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9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9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9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9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9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9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9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9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9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9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9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9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9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9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9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9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9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9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9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9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9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9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9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9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9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9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9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9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9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9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9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9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9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9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9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9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9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9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9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9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9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9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9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9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9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9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9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9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9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9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9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9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9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9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9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9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9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9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9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9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9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9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9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9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9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9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9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9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9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9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9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9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9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9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9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9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9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9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9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9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9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9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9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9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9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9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9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9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9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9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9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9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9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9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9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9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9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9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9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9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9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9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9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9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9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9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9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9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9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9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9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9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9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9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9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9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9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9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9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9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9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9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9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9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9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9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9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9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9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9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9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9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9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9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9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9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9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9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9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9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9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9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9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9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9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9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9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9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9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9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9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9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9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9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9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9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9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9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9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9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9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9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9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9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9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9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9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9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9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9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9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9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9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9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9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9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9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9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9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9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9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9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9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9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9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9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9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9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9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9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9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9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9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9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9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9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9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9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9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9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9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9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9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9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9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9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9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9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9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9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9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9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9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9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9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9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9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9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9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9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9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9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9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9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9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9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9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9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9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9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9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9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9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9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9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9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9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9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9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9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9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9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9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9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9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9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9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9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9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9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9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9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9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9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9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9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9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9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9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9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9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9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9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9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9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9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9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9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9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9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9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9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9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9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9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9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9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9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9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9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9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9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9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9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9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9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9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9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9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9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9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9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9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9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9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9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9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9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9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9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9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9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9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9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9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9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9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9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9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9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9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9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9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9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9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9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9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9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9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9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9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9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9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9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9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9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9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9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9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9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9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9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9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9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9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9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9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9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9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9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9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9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9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9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9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9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9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9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9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9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9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9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9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9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9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9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9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9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9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9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9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9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9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9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9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9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9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9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9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9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9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9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9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9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9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9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9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9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9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9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9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9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9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9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9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9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9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9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9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9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9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9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9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9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9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9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9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9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9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9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9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9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9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9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9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9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9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9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9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9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9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9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9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9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9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9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9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9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9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9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9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9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9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9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9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9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9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9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9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9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9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9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9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9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9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9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9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9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9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9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9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9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9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9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9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9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9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9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9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9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9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9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9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9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9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9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9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9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9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9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9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9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9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9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9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9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9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9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9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9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9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9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9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9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9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9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9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9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9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9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9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9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9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9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9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9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9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9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9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9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9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9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9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9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9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9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9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9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9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9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9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9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9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9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9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9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9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9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9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9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9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9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9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9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9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9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9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9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9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9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9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9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9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9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9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9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9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9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9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9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9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9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9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9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9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9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9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9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9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9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9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9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9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9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9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9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9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9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9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9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9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9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9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9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9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9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9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9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9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9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9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9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9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9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9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9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9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9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9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9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9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9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9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9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9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9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9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9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9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9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9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9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9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9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9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9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9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9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9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9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9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9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9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9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9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9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9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9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9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9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9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9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9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9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9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9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9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9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9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9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9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9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9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9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9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9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9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9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9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9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9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9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9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9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9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9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9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9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9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9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9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9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9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9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9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9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9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9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9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9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9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9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9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9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9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9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9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9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9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9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9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9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9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9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9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9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9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9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9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9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9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9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9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9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9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9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9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9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9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9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9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9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9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9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9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9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9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9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9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9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9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9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9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9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9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9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9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9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9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9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9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9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9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9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9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9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9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9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9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9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9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9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9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9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9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9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9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9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9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9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9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9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9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9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9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9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9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9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9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9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9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9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9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9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9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9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9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9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9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9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9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9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9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9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9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9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9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9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9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9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9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9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9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9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9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9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9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9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9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9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9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9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9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9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9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9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9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9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9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9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9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9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9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9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9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9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9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9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9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9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9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9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9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9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9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9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9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9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9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9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9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9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9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9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9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9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9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9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9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9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9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9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9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9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9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9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9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9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9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9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9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9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9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9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9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9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9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9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9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9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9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9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9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9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9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9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9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9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9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9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9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9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9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9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9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9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9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9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9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9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9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9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9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9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9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9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9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9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9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9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9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9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9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9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9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9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9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9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9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9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9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9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9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9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9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9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9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9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9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9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9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9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9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9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9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9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9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9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9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9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9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9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9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9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9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9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9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9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9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9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9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9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9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9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9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9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9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9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9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9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9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9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9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9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9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9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9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9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9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9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9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9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9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9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9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9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9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9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9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9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9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9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9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9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9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9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9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9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9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9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9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9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9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9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9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9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9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9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9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9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9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9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9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9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9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9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9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9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9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9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9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9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9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9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9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9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9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9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9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9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9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9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9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9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9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9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9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9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9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9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9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9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9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9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9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9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9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9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9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9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9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9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9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9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9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9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9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9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9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9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9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9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9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9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9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9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9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9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9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9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9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9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9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9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9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9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9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9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9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9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9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9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9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9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9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9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9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9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9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9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9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9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9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9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9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9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9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9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9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9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9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9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9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9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9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9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9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9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9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9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9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9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9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9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9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9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9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9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9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9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9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9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9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9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9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9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9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9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9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9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9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9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9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9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9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9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9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9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9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9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9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9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9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9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9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9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9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9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9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9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9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9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9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9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9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9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9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9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9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9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9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9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9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9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9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9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9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9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9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9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9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9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9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9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9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9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9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9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9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9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9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9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9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9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9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9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9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9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9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9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9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9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9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9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9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9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9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9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9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9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9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9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9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9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9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9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9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9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9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9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9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9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9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9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9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9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9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9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9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9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9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9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9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9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9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9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9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9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9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9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9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9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9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9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9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9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9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9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9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9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9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9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9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9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9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9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9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9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9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9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9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9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9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9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9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9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9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9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9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9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9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9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9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9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9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9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9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9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9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9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9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9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9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9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9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9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9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9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9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9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9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9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9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9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9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9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9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9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9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9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9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9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9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9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9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9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9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9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9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9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9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9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9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9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9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9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9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9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9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9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9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9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9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9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9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9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9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9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9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9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9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9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9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9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9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9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9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9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9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9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9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9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9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9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9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9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9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9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9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9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9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9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9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9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9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9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9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9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9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9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9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9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9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9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9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9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9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9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9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9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9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9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9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9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9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9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9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9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9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9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9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9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9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9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9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9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9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9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9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9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9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9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9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9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9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9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9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9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9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9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9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9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9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9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9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9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9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9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9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9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9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9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9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9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9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9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9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9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9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9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9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9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9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9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9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9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9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9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9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9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9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9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9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9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9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9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9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9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9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9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9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9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9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9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9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9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9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9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9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9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9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9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9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9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9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9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9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9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9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9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9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9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9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9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9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9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9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9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9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9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9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9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9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9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9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9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9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9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9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9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9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9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9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9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9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9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9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9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9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9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9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9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9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9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9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9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9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9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9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9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9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9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9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9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9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9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9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9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9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9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9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9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9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9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9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9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9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9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9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9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9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9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9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9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9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9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9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9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9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9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9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9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9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9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9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9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9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9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9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9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9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9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9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9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9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9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9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9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9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9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9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9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9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9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9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9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9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9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9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9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9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9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9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9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9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9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9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9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9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9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9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9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9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9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9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9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9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9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9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9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9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9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9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9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9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9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9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9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9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9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9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9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9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9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9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9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9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9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9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9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9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9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9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9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9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9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9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9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9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9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9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9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9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9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9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9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9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9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9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9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9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9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9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9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9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9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9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9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9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9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9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9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9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9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9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9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9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9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9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9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9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9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9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9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9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9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9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9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9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9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9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9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9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9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9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9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9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9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9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9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9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9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9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9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9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9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9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9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9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9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9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9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9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9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9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9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9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9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9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9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9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9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9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9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9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9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9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9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9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9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9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9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9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9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9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9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9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9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9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9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9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9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9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9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9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9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9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9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9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9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9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9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9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9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9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9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9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9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9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9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9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9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9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9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9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9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9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9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9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9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9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9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9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9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9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9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9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9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9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9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9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9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9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9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9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9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9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9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9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9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9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9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9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9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9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9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9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9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9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9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9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9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9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9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9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9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9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9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9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9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9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9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9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9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9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9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9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9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9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9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9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9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9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9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9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9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9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9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9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9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9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9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9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9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9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9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9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9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9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9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9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9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9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9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9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9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9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9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9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9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9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9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9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9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9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9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9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9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9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9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9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9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9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9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9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9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9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9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9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9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9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9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9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9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9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9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9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9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9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9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9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9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9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9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9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9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9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9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9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9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9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9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9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9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9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9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9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9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9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9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9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9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9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9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9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9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9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9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9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9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9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9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9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9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9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9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9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9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9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9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9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9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9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9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9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9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9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9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9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9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9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9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9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9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9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9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9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9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9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9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9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9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9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9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9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9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9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9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9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9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9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9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9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9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9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9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9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9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9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9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9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9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9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9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9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9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9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9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9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9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9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9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9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9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9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9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9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9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9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9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9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9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9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9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9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9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9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9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9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9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9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9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9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9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9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9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9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9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9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9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9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9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9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9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9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9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9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9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9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9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9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9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9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9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9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9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9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9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9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9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9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9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9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9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9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9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9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9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9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9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9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9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9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9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9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9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9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9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9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9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9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9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9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9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9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9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9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9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9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9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9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9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9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9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9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9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9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9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9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9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9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9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9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9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9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9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9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9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9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9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9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9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9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9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9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9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9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9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9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9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9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9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9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9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9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9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9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9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9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9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9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9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9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9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9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9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9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9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9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9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9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9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9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9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9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9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9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9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9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9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9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9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9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9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9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9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9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9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9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9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9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9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9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9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9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9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9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9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9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9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9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9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9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9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9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9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9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9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9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9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9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9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9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9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9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9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9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9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9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9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9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9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9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9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9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9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9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9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9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9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9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9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9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9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9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9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9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9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9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9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9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9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9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9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9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9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9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9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9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9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9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9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9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9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9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9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9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9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9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9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9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9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9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9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9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9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9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9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9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9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9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9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9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9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9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9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9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9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9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9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9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9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9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9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9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9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9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9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9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9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9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9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9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9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9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9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9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9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9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9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9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9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9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9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9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9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9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9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9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9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9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9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9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9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9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9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9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9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9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9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9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9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9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9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9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9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9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9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9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9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9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9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9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9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9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9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9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9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9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9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9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9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9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9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9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9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9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9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9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9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9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9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9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9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9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9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9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9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9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9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9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9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9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9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9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9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9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9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9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9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9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9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9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9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9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9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9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9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9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9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9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9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9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9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9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9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9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9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9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9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9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9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9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9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9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9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9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9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9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9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9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9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9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9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9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9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9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9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9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9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9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9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9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9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9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9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9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9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9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9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9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9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9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9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9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9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9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9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9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9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9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9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9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9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9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9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9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9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9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9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9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9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9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9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9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9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9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9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9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9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9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9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9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9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9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9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9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9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9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9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9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9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9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9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9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9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9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9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9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9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9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9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9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9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9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9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9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9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9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9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9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9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9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9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9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9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9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9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9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9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9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9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9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9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9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9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9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9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9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9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9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9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9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9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9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9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9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9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9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9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9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9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9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9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9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9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9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9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9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9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9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9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9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9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9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9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9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9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9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9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9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9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9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9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9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9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9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9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9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9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9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9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9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9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9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9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9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9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9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9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9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9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9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9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9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9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9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9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9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9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9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9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9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9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9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9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9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9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9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9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9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9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9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9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9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9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9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9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9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9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9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9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9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9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9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9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9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9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9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9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9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9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9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9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9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9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9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9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9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9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9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9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9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9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9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9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9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9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9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9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9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9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9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9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9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9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9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9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9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9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9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9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9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9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9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9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9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9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9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9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9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9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9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9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9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9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9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9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9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9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9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9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9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9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9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9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9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9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9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9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9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9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9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9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9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9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9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9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9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9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9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9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9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9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9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9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9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9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9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9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9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9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9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9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9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9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9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9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9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9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9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9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9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9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9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9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9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9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9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9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9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9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9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9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9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9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9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9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9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9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9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9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9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9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9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9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9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9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9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9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9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9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9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9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9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9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9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9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9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9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9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9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9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9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9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9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9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9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9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9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9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9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9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9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9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9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9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9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9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9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9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9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9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9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9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9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9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9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9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9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9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9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9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9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9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9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9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9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9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9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9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9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9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9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9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9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9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9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9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9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9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9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9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9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9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9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9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9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9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9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9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9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9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9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9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9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9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9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9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9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9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9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9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9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9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9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9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9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9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9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9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9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9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9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9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9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9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9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9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9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9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9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9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9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9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9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9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9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9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9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9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9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9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9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9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9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9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9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9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9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9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9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9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9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9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9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9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9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9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9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9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9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9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9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9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9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9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9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9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9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9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9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9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9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9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9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9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9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9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9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9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9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9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9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9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9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9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9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9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9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9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9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9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9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9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9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9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9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9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9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9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9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9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9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9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9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9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9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9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9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9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9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9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9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9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9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9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9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9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9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9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9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9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9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9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9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9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9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9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9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9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9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9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9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9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9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9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9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9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9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9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9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9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9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9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9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9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9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9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9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9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9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9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9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9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9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9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9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9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9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9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9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9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9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9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9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9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9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9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9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9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9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9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9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9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9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9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9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9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9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9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9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9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9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9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9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9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9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9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9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9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9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9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9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9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9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9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9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9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9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9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9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9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9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9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9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9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9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9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9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9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9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9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9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9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9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9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9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9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9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9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9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9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9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9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9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9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9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9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9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9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9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9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9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9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9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9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9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9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9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9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9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9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9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9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9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9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9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9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9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9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9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9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9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9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9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9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9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9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9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9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9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9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9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9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9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9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9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9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9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9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9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9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9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9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9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9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9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9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9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9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9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9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9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9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9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9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9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9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9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9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9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9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9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9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9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9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9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9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9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9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9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9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9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9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9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9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9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9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9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9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9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9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9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9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9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9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9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9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9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9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9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9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9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9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9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9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9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9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9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9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9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9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9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9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9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9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9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9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9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9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9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9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9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9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9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9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9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9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9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9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9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9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9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9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9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9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9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9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9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9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9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9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9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9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9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9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9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9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9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9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9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9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9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9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9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9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9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9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9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9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9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9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9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9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9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9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9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9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9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9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9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9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9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9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9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9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9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9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9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9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9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9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9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9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9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9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9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9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9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9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9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9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9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9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9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9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9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9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9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9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9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9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9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9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9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9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9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9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9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9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9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9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9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9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9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9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9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9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9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9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9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9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9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9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9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9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9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9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9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9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9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9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9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9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9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9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9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9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9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9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9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9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9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9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9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9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9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9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9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9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9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9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9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9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9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9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9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9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9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9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9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9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9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9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9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9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9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9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9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9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9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9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9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9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9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9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9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9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9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9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9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9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9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9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9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9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9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9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9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9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9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9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9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9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9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9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9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9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9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9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9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9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9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9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9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9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9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9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9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9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9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9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9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9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9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9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9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9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9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9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9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9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9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9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9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9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9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9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9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9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9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9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9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9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9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9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9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9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9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9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9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9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9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9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9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9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9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9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9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9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9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9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9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9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9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9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9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9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9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9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9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9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9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9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9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9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9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9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9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9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9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9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9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9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9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9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9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9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9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9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9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9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9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9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9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9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9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9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9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9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9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9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9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9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9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9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9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9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9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9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9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9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9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9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9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9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9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9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9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9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9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9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9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9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9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9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9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9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9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9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9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9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9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9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9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9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9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9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9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9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9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9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9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9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9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9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9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9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9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9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9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9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9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9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9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9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9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9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9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9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9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9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9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9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9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9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9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9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9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9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9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9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9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9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9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9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9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9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9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9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9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9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9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9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9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9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9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9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9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9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9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9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9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9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9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9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9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9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9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9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9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9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9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9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9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9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9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9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9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9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9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9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9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9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9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9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9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9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9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9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9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9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9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9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9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9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9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9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9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9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9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9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9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9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9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9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9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9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9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9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9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9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9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9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9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9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9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9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9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9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9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9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9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9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9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9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9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9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9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9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9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9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9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9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9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9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9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9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9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9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9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9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9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9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9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9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9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9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9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9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9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9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9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9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9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9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9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9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9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9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9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9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9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9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9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9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9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9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9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9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9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9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9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9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9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9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9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9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9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9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9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9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9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9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9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9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9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9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9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9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9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9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9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9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9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9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9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9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9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9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9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9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9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9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9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9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9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9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9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9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9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9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9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9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9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9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9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9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9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9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9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9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9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9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9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9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9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9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9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9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9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9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9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9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9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9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9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9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9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9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9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9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9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9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9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9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9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9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9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9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9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9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9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9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9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9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9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9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9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9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9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9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9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9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9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9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9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9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9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9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9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9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9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9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9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9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9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9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9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9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9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9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9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9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9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9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9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9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9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9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9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9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9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9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9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9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9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9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9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9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9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9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9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9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9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9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9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9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9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9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9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9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9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9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9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9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9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9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9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9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9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9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9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9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9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9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9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9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9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9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9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9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9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9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9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9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9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9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9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9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9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9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9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9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9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9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9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9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9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9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9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9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9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9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9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9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9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9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9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9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9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9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9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9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9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9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9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9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9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9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9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9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9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9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9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9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9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9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9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9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9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9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9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9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9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9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9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9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9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9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9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9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9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9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9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9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9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9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9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9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9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9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9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9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9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9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9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9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9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9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9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9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9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9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9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9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9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9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9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9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9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9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9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9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9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9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9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9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9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9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9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9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9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9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9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9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9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9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9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9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9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9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9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9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9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9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9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9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9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9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9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9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9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9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9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9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9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9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9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9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9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9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9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9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9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9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9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9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9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9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9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9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9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9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9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9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9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9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9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9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9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9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9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9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9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9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9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9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9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9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9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9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9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9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9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9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9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9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9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9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9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9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9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9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9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9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9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9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9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9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9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9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9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9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9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9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9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9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9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9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9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9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9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9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9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9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9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9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9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9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9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9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9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9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9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9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9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9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9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9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9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9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9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9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9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9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9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9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9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9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9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9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9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9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9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9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9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9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9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9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9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9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9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9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9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9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9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9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9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9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9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9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9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9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9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9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9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9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9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9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9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9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9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9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9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9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9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9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9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9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9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9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9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9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9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9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9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9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9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9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9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9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9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9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9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9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9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9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9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9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9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9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9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9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9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9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9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9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9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9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9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9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9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9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9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9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9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9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9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9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9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9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9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9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9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9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9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9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9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9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9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9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9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9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9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9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9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9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9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9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9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9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9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9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9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9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9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9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9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9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9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9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9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9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9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9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9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9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9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9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9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9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9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9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9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9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9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9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9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9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9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9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9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9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9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9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9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9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9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9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9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9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9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9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9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9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9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9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9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9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9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9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9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9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9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9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9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9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9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9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9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9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9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9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9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9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9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9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9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9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9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9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9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9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9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9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9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9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9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9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9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9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9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9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9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9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9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9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9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9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9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9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9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9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9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9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9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9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9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9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9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9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9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9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9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9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9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9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9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9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9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9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9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9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9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9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9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9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9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9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9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9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9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9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9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9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9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9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9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9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9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9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9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9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9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9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9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9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9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9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9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9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9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9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9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9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9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9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9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9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9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9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9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9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9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9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9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9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9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9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9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9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9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9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9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9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9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9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9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9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9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9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9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9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9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9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9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9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9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9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9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9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9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9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9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9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9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9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9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9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9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9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9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9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9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9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9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9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9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9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9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9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9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9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9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9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9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9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9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9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9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9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9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9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9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9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9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9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9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9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9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9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9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9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9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9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9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9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9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9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9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9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9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9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9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9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9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9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9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9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9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9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9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9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9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9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9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9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9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9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9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9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9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9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9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9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9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9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9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9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9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9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9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9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9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9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9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9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9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9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9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9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9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9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9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9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9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9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9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9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9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9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9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9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9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9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9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9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9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9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9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9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9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9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9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9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9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9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9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9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9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9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9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9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9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9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9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9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9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9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9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9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9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9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9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9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9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9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9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9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9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9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9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9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9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9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9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9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9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9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9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9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9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9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9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9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9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9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9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9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9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9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9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9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9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9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9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9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9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9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9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9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9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9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9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9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9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9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9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9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9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9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9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9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9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9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9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9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9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9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9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9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9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9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9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9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9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9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9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9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9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9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9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9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9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9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9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9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9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9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9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9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9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9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9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9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9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9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9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9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9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9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9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9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9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9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9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9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9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9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9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9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9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9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9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9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9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9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9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9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9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9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9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9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9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9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9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9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9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9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9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9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9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9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9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9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9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9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9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9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9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9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9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9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9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9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9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9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9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9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9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9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9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9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9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9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9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9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9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9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9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9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9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9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9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9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9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9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9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9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9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9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9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9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9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9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9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9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9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9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9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9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9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9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9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9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9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9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9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9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9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9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9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9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9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9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9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9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9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9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9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9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9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9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9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9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9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9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9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9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9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9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9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9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9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9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9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9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9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9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9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9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9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9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9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9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9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9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9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9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9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9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9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9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9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9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9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9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9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9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9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9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9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9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9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9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9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9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9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9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9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9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9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9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9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9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9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9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9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9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9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9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9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9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9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9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9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9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9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9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9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9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9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9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9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9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9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9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9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9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9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9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9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9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9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9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9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9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9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9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9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9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9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9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9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9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9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9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9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9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9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9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9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9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9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9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9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9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9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9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9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9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9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9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9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9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9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9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9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9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9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9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9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9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9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9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9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9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9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9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9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9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9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9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9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9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9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9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9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9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9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9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9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9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9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9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9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9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9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9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9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9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9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9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9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9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9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9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9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9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9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9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9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9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9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9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9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9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9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9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9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9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9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9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9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9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9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9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9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9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9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9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9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9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9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9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9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9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9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9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9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9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9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9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9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9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9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9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9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9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9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9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9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9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9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9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9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9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9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9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9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9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9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9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9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9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9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9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9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9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9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9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9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9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9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9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9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9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9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9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9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9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9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9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9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9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9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9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9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9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9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9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9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9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9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9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9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9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9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9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9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9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9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9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9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9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9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9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9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9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9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9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9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9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9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9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9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9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9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9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9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9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9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9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9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9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9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9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9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9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9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9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9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9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9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9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9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9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9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9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9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9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9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9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9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9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9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9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9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9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9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9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9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9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9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9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9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9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9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9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9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9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9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9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9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9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9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9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9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9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9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9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9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9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9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9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9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9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9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9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9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9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9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9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9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9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9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9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9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9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9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9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9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9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9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9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9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9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9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9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9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9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9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9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9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9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9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9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9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9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9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9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9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9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9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9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9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9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9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9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9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9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9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9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9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9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9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9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9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9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9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9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9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9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9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9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9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9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9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9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9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9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9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9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9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9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9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9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9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9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9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9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9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9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9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9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9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9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9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9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9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9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9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9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9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9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9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9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9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9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9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9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9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9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9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9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9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9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9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9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9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9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9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9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9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9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9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9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9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9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9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9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9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9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9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9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9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9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9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9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9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9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9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9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9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9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9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9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9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9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9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9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9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9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9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9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9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9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9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9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9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9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9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9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9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9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9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9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9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9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9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9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9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9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9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9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9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9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9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9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9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9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9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9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9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9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9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9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9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9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9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9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9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9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9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9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9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9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9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9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9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9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9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9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9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9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9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9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9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9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9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9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9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9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9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9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9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9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9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9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9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9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9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9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9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9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9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9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9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9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9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9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9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9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9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9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9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9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9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9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9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9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9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9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9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9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9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9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9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9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9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9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9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9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9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9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9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9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9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9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9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9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9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9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9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9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9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9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9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9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9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9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9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9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9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9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9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9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9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9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9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9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9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9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9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9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9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9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9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9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9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9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9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9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9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9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9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9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9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9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9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9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9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9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9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9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9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9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9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9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9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9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9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9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9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9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9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9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9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9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9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9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9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9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9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9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9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9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9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9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9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9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9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9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9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9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9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9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9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9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9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9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9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9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9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9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9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9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9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9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9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9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9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9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9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9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9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9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9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9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9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9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9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9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9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9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9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9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9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9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9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9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9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9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9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9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9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9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9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9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9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9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9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9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9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9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9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9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9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9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9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9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9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9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9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9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9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9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9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9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9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9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9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9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9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9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9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9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9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9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9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9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9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9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9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9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9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9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9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9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9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9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9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9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9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9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9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9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9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9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9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9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9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9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9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9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9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9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9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9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9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9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9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9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9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9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9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9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9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9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9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9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9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9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9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9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9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9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9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9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9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9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9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9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9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9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9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9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9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9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9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9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9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9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9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9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9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9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9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9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9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9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9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9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9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9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9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9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9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9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9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9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9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9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9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9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9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9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9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9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9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9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9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9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9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9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9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9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9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9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9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9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9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9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9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9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9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9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9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9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9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9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9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9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9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9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9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9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9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9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9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9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9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9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9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9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9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9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9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9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9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9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9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9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9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9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9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9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9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9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9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9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9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9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9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9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9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9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9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9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9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9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9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9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9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9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9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9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9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9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9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9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9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9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9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9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9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9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9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9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9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9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9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9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9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9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9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9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9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9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9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9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9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9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9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9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9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9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9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9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9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9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9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9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9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9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9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9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9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9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9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9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9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9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9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9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9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9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9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9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9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9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9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9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9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9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9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9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9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9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9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9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9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9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9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9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9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9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9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9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9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9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9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9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9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9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9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9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9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9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9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9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9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9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9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9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9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9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9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9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9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9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9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9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9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9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9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9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9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9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9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9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9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9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9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9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9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9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9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9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9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9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9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9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9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9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9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9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9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9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9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9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9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9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9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9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9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9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9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9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9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9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9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9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9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9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9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9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9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9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9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9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9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9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9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9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9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9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9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9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9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9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9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9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9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9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9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9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9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9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9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9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9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9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9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9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9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9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9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9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9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9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9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9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9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9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9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9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9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9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9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9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9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9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9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9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9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9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9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9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9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9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9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9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9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9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9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9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9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9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9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9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9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9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9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9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9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9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9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9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9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9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9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9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9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9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9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9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9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9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9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9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9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9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9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9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9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9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9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9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9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9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9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9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9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9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9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9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9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9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9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9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9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9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9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9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9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9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9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9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9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9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9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9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9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9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9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9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9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9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9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9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9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9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9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9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9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9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9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9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9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9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9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9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9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9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9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9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9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9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9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9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9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9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9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9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9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9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9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9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9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9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9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9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9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9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9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9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9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9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9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9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9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9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9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9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9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9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9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9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9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9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9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9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9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9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9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9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9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9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9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9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9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9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9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9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9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9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9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9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9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9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9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9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9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9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9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9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9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9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9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9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9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9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9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9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9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9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9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9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9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9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9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9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9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9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9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9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9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9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9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9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9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9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9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9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9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9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9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9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9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9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9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9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9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9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9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9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9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9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9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9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9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9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9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9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9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9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9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9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9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9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9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9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9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9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9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9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9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9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9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9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9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9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9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9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9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9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9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9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9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9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9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9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9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9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9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9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9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9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9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9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9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9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9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9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9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9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9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9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9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9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9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9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9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9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9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9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9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9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9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9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9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9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9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9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9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9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9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9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9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9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9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9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9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9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9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9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9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9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9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9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9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9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9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9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9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9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9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9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9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9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9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9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9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9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9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9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9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9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9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9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9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9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9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9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9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9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9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9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9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9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9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9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9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9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9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9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9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9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9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9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9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9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9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9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9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9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9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9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9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9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9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9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9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9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9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9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9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9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9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9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9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9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9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9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9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9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9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9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9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9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9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9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9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9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9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9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9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9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9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9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9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9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9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9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9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9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9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9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9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9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9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9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9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9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9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9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9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9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9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9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9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9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9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9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9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9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9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9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9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9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9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9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9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9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9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9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9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9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9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9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9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9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9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9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9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9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9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9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9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9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9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9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9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9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9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9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9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9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9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9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9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9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9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9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9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9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9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9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9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9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9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9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9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9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9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9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9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9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9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9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9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9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9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9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9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9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9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9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9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9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9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9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9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9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9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9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9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9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9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9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9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9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9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9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9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9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9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9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9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9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9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9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9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9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9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9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9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9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9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9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9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9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9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9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9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9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9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9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9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9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9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9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9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9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9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9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9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9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9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9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9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9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9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9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9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9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9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9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9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9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9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9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9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9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9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9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9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9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9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9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9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9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9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9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9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9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9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9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9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9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9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9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9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9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9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9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9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9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9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9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9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9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9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9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9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9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9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9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9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9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9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9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9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9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9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9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9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9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9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9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9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9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9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9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9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9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9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9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9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9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9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9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9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9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9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9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9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9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9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9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9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9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9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9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9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9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9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9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9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9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9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9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9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9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9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9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9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9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9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9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9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9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9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9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9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9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9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9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9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9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9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9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9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9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9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9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9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9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9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9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9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9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9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9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9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9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9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9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9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9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9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9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9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9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9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9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9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9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9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9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9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9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9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9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9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9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9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9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9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9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9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9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9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9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9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9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9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9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9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9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9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9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9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9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9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9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9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9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9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9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9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9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9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9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9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9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9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9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9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9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9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9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9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9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9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9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9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9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9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9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9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9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9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9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9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9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9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9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9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9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9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9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9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9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9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9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9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9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9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9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9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9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9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9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9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9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9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9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9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9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9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9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9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9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9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9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9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9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9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9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9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9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9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9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9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9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9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9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9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9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9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9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9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9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9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9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9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9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9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9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9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9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9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9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9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9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9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9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9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9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9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9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9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9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9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9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9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9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9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9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9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9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9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9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9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9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9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9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9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9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9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9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9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9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9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9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9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9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9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9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9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9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9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9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9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9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9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9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9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9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9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9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9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9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9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9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9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9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9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9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9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9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9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9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9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9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9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9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9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9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9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9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9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9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9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9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9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9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9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9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9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9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9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9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9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9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9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9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9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9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9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9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9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9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9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9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9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9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9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9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9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9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9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9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9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9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9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9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9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9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9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9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9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9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9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9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9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9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9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9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9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9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9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9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9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9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9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9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9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9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9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9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9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9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9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9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9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9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9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9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9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9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9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9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9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9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9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9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9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9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9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9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9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9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9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9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9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9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9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9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9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9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9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9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9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9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9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9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9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9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9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9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9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9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9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9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9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9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9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9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9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9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9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9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9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9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9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9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9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9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9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9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9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9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9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9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9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9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9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9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9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9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9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9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9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9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9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9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9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9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9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9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9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9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9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9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9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9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9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9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9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9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9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9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9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9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9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9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9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9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9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9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9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9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9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9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9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9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9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9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9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9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9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9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9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9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9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9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9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9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9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9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9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9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9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9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9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9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9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9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9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9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9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9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9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9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9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9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9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9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9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9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9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9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9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9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9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9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9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9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9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9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9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9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9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9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9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9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9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9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9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9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9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9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9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9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9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9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9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9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9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9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9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9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9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9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9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9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9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9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9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9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9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9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9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9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9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9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9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9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9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9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9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9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9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9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9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9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9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9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9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9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9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9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9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9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9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9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9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9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9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9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9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9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9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9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9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9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9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9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9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9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9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9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9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9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9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9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9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9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9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9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9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9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9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9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9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9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9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9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9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9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9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9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9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9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9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9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9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9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9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9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9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9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9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9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9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9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9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9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9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9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9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9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9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9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9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9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9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9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9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9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9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9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9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9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9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9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9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9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9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9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9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9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9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9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9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9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9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9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9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9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9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9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9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9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9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9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9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9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9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9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9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9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9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9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9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9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9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9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9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9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9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9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9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9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9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9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9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9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9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9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9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9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9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9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9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9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9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9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9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9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9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9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9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9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9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9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9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9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9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9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9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9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9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9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9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9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9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9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9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9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9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9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9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9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9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9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9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9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9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9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9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9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9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9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9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9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9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9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9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9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9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9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9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9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9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9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9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9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9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9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9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9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9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9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9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9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9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9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9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9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9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9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9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9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9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9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9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9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9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9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9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9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9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9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9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9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9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9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9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9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9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9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9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9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9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9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9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9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9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9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9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9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9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9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9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9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9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9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9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9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9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9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9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9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9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9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9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9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9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9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9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9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9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9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9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9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9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9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9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9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9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9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9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9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9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9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9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9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9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9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9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9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9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9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9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9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9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9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9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9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9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9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9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9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9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9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9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9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9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9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9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9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9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9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9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9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9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9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9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9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9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9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9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9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9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9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9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9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9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9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9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9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9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9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9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9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9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9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9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9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9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9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9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9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9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9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9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9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9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9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9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9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9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9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9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9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9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9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9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9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9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9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9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9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9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9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9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9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9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9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9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9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9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9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9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9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9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9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9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9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9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9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9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9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9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9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9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9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9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9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9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9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9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9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9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9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9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9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9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9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9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9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9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9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9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9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9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9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9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9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9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9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9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9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9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9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9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9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9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9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9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9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9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9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9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9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9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9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9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9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9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9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9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9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9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9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9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9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9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9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9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9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9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9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9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9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9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9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9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9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9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9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9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9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9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9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9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9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9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9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9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9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9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9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9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9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9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9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9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9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9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9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9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9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9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9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9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9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9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9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9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9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9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9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9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9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9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9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9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9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9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9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9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9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9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9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9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9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9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9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9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9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9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9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9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9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9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9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9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9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9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9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9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9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9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9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9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9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9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9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9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9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9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9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9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9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9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9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9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9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9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9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9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9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9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9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9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9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9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9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9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9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9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9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9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9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9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9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9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9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9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9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9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9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9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9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9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9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9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9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9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9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9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9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9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9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9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9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9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9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9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9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9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9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9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9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9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9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9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9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9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9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9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9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9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9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9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9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9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9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9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9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9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9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9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9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9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9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9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9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9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9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9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9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9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9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9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9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9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9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9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9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9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9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9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9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9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9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9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9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9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9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9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9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9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9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9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9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9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9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9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9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9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9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9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9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9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9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9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9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9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9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9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9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9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9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9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9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9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9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9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9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9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9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9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9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9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9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9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9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9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9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9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9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9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9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9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9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9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9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9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9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9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9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9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9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9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9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9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9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9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9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9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9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9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9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9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9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9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9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9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9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9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9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9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9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9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9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9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9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9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9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9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9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9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9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9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9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9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9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9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9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9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9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9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9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9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9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9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9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9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9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9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9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9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9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9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9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9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9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9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9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9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9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9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9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9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9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9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9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9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9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9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9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9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9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9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9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9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9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9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9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9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9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9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9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9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9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9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9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9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9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9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9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9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9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9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9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9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9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9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9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9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9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9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9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9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9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9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9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9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9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9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9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9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9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9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9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9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9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9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9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9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9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9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9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9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9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9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9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9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9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9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9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9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9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9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9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9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9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9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9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9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9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9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9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9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9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9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9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9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9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9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9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9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9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9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9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9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9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9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9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9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9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9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9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9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9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9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9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9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9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9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9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9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9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9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9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9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9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9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9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9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9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9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9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9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9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9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9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9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9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9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9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9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9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9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9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9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9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9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9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9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9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9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9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9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9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9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9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9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9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9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9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9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9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9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9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9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9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9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9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9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9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9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9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9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9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9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9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9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9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9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9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9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9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9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9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9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9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9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9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9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9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9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9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9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9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9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9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9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9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9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9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9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9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9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9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9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9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9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9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9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9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9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9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9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9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9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9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9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9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9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9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9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9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9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9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9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9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9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9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9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9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9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9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9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9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9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9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9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9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9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9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9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9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9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9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9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9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9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9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9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9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9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9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9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9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9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9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9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9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9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9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9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9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9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9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9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9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9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9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9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9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9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9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9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9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9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9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9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9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9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9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9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9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9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9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9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9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9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9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9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9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9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9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9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9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9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9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9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9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9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9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9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9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9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9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9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9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9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9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9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9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9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9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9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9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9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9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9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9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9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9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9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9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9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9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9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9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9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9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9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9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9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9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9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9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9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9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9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9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9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9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9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9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9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9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9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9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9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9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9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9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9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9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9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9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9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9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9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9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9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9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9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9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9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9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9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9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9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9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9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9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9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9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9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9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9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9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9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9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9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9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9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9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9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9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9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9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9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9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9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9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9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9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9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9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9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9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9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9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9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9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9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9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9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9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9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9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9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9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9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9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9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9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9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9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9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9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9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9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9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9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9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9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9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9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9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9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9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9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9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9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9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9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9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9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9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9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9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9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9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9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9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9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9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9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9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9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9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9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9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9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9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9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9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9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9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9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9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9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9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9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9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9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9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9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9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9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9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9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9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9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9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9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9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9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9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9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9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9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9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9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9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9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9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9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9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9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9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9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9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9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9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9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9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9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9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9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9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9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9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9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9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9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9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9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9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9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9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9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9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9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9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9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9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9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9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9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9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9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9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9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9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9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9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9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9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9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9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9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9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9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9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9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9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9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9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9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9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9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9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9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9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9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9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9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9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9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9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9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9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9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9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9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9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9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9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9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9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9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9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9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9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9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9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9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9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9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9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9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9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9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9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9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9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9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9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9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9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9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9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9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9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9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9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9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9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9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9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9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9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9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9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9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9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9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9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9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9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9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9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9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9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9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9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9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9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9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9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9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9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9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9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9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9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9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9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9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9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9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9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9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9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9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9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9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9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9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9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9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9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9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9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9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9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9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9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9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9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9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9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9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9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9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9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9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9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9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9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9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9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9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9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9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9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9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9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9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9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9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9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9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9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9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9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9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9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9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9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9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9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9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9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9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9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9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9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9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9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9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9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9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9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9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9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9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9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9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9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9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9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9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9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9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9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9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9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9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9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9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9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9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9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9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9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9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9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9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9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9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9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9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9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9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9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9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9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9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9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9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9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9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9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9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9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9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9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9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9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9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9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9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9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9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9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9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9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9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9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9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9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9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9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9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9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9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9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9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9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9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9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9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9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9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9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9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9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9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9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9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9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9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9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9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9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9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9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9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9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9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9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9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9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9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9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9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9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9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9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9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9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9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9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9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9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9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9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9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9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9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9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9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9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9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9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9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9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9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9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9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9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9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9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9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9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9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9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9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9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9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9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9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9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9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9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9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9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9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9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9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9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9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9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9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9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9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9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9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9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9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9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9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9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9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9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9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9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9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9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9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9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9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9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9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9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9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9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9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9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9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9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9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9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9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9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9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9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9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9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9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9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9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9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9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9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9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9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9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9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9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9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9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9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9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9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9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9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9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9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9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9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9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9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9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9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9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9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9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9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9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9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9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9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9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9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9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9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9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9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9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9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9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9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9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9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9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9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9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9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9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9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9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9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9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9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9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9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9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9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9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9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9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9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9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9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9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9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9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9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9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9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9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9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9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9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9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9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9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9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9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9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9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9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9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9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9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9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9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9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9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9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9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9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9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9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9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9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9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9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9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9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9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9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9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9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9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9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9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9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9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9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9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9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9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9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9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9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9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9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9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9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9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9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9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9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9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9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9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9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9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9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9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9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9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9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9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9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9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9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9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9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9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9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9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9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9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9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9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9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9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9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9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9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9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9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9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9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9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9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9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9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9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9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9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9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9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9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9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9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9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9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9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9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9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9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9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9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9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9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9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9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9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9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9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9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9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9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9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9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9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9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9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9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9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9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9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9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9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9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9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9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9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9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9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9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9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9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9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9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9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9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9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9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9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9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9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9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9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9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9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9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9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9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9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9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9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9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9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9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9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9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9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9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9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9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9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9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9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9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9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9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9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9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9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9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9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9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9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9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9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9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9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9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9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9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9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9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9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9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9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9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9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9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9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9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9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9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9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9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9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9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9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9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9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9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9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9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9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9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9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9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9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9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9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9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9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9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9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9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9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9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9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9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9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9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9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9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9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9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9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9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9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9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9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9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9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9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9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9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9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9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9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9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9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9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9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9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9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9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9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9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9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9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9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9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9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9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9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9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9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9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9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9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9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9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9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9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9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9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9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9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9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9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9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9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9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9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9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9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9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9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9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9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9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9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9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9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9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9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9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9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9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9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9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9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9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9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9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9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9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9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9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9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9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9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9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9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9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9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9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9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9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9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9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9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9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9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9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9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9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9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9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9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9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9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9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9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9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9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9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9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9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9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9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9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9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9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9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9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9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9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9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9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9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9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9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9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9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9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9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9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9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9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9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9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9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9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9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9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9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9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9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9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9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9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9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9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9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9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9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9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9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9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9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9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9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9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9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9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9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9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9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9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9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9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9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9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9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9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9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9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9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9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9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9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9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9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9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9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9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9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9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9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9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9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9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9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9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9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9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9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9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9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9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9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9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9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9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9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9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9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9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9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9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9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9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9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9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9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9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9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9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9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9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9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9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9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9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9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9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9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9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9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9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9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9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9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9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9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9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9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9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9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9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9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9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9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9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9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9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9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9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9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9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9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9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9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9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9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9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9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9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9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9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9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9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9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9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9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9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9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9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9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9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9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9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9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9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9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9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9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9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9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9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9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9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9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9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9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9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9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9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9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9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9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9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9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9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9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9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9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9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9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9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9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9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9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9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9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9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9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9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9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9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9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9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9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9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9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9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9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9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9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9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9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9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9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9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9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9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9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9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9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9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9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9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9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9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9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9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9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9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9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9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9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9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9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9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9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9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9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9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9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9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9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9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9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9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9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9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9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9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9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9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9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9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9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9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9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9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9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9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9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9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9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9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9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9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9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9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9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9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9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9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9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9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9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9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9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9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9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9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9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9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9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9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9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9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9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9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9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9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9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9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9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9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9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9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9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9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9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9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9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9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9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9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9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9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9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9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9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9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9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9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9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9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9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9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9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9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9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9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9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9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9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9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9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9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9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9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9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9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9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9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9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9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9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9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9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9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9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9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9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9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9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9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9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9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9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9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9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9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9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9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9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9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9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9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9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9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9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9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9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9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9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9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9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9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9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9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9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9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9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9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9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9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9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9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9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9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9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9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9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9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9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9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9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9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9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9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9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9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9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9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9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9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9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9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9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9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9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9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9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9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9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9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9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9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9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9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9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9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9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9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9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9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9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9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9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9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9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9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9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9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9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9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9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9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9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9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9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9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9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9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9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9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9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9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9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9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9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9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9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9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9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9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9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9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9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9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9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9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9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9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9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9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9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9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9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9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9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9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9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9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9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9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9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9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9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9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9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9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9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9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9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9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9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9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9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9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9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9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9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9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9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9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9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9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9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9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9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9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9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9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9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9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9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9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9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9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9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9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9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9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9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9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9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9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9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9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9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9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9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9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9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9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9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9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9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9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9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9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9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9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9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9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9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9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9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9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9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9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9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9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9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9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9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9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9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9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9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9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9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9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9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9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9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9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9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9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9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9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9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9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9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9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9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9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9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9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9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9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9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9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9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9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9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9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9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9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9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9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9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9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9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9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9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9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9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9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9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9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9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9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9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9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9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9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9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9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9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9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9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9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9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9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9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9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9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9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9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9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9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9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9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9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9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9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9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9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9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9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9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9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9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9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9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9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9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9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9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9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9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9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9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9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9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9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9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9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9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9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9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9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9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9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9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9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9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9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9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9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9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9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9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9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9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9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9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9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9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9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9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9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9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9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9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9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9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9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9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9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9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9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9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9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9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9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9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9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9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9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9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9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9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9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9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9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9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9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9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9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9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9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9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9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9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9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9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9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9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9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9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9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9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9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9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9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9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9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9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9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9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9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9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9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9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9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9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9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9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9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9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9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9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9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9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9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9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9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9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9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9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9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9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9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9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9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9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9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9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9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9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9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9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9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9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9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9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9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9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9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9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9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9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9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9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9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9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9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9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9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9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9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9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9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9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9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9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9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9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9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9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9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9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9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9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9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9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9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9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9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9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9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9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9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9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9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9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9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9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9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9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9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9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9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9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9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9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9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9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9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9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9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9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9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9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9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9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9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9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9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9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9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9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9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9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9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9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9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9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9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9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9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9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9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9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9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9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9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9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9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9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9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9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9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9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9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9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9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9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9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9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9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9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9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9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9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9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9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9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9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9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9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9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9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9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9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9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9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9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9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9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9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9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9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9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9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9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9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9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9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9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9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9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9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9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9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9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9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9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9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9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9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9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9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9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9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9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9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9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9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9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9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9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9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9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9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9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9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9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9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9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9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9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9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9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9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9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9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9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9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9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9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9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9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9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9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9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9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9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9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9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9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9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9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9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9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9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9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9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9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9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9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9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9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9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9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9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9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9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9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9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9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9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9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9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9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9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9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9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9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9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9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9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9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9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9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9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9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9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9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9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9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9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9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9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9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9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9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9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9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9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9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9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9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9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9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9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9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9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9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9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9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9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9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9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9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9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9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9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9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9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9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9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9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9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9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9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9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9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9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9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9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9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9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9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9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9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9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9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9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9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9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9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9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9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9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9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9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9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9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9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9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9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9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9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9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9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9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9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9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9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9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9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9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9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9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9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9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9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9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9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9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9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9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9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9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9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9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9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9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9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9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9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9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9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9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9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9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9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9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9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9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9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9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9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9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9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9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9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9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9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9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9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9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9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9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9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9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9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9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9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9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9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9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9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9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9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9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9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9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9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9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9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9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9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9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9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9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9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9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9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9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9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9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9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9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9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9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9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9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9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9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9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9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9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9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9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9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9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9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9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9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9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9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9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9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9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9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9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9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9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9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9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9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9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9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9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9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9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9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9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9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9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9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9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9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9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9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9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9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9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9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9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9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9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9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9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9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9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9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9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9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9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9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9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9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9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9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9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9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9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9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9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9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9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9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9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9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9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9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9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9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9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9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9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9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9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9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9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9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9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9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9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9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9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9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9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9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9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9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9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9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9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9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9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9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9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9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9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9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9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9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9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9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9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9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9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9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9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9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9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9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9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9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9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9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9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9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9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9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9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9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9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9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9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9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9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9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9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9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9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9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9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9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9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9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9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9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9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9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9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9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9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9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9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9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9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9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9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9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9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9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9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9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9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9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9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9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9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9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9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9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9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9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9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9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9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9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9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9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9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9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9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9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9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9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9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9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9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9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9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9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9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9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9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9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9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9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9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9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9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9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9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9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9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9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9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9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9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9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9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9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9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9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9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9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9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9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9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9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9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9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9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9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9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9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9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9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9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9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9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9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9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9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9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9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9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9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9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9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9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9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9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9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9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9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9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9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9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9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9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9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9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9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9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9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9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9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9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9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9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9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9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9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9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9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9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9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9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9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9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9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9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9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9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9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9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9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9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9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9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9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9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9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9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9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9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9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9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9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9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9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9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9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9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9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9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9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9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9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9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9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9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9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9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9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9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9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9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9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9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9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9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9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9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9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9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9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9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9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9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9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9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9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9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9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9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9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9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9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9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9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9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9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9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9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9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9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9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9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9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9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9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9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9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9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9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9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9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9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9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9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9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9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9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9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9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9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9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9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9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9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9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9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9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9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9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9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9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9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9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9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9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9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9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9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9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9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9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9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9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9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9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9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9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9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9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9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9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9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9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9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9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9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9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9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9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9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9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9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9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9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9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9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9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9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9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9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9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9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9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9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9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9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9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9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9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9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9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9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9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9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9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9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9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9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9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9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9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9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9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9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9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9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9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9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9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9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9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9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9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9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9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9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9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9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9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9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9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9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9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9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9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9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9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9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9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9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9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9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9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9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9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9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9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9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9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9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9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9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9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9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9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9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9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9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9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9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9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9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9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9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9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9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9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9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9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9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9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9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9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9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9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9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9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9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9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9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9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9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9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9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9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9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9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9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9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9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9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9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9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9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9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9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9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9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9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9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9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9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9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9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9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9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9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9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9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9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9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9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9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9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9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9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9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9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9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9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9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9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9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9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9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9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9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9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9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9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9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9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9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9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9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9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9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9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9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9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9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9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9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9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9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9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9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9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9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9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9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9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9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9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9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9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9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9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9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9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9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9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9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9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9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9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9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9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9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9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9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9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9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9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9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9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9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9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9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9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9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9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9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9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9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9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9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9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9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9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9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9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9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9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9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9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9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9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9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9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9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9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9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9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9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9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9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9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9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9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9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9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9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9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9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9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9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9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9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9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9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9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9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9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9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9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9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9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9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9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9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9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9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9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9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9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9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9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9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9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9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9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9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9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9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9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9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9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9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9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9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9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9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9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9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9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9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9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9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9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9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9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9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9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9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9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9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9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9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9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9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9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9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9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9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9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9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9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9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9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9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9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9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9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9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9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9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9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9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9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9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9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9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9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9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9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9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9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9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9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9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9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9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9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9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9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9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9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9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9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9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9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9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9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9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9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9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9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9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9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9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9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9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9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9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9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9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9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9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9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9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9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9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9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9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9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9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9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9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9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9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9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9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9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9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9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9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9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9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9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9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9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9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9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9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9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9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9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9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9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9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9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9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9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9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9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9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9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9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9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9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9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9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9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9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9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9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9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9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9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9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9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9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9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9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9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9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9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9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9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9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9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9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9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9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9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9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9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9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9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9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9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9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9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9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9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9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9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9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9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9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9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9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9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9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9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9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9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9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9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9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9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9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9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9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9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9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9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9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9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9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9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9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9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9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9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9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9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9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9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9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9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9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9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9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9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9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9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9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9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9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9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9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9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9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9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9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9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9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9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9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9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9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9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9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9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9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9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9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9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9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9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9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9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9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9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9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9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9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9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9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9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9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9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9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9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9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9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9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9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9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9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9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9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9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9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9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9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9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9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9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9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9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9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9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9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9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9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9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9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9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9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9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9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9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9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9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9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9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9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9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9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9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9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9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9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9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9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9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9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9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9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9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9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9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9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9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9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9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9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9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9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9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9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9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9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9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9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9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9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9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9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9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9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9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9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9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9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9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9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9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9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9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9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9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9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9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9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9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9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9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9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9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9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9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9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9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9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9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9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9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9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9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9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9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9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9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9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9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9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9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9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9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9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9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9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9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9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9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9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9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9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9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9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9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9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9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9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9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9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9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9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9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9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9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9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9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9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9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9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9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9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9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9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9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9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9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9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9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9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9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9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9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9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9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9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9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9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9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9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9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9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9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9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9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9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9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9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9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9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9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9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9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9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9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9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9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9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9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9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9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9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9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9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9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9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9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9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9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9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9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9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9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9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9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9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9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9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9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9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9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9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9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9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9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9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9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9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9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9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9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9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9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9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9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9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9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9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9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9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9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9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9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9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9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9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9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9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9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9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9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9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9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9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9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9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9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9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9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9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9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9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9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9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9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9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9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9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9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9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9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9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9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9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9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9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9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9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9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9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9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9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9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9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9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9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9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9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9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9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9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9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9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9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9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9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9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9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9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9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9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9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9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9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9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9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9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9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9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9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9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9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9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9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9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9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9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9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9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9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9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9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9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9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9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9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9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9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9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9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9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9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9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9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9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9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9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9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9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9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9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9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9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9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9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9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9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9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9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9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9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9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9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9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9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9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9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9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9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9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9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9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9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9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9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9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9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9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9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9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9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9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9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9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9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9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9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9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9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9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9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9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9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9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9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9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9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9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9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9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9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9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9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9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9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9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9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9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9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9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9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9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9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9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9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9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9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9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9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9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9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9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9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9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9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9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9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9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9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9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9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9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9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9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9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9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9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9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9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9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9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9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9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9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9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9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9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9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9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9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9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9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9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9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9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9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9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9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9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9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9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9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9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9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9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9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9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9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9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9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9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9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9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9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9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9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9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9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9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9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9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9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9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9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9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9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9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9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9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9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9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9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9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9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9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9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9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9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9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9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9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9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9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9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9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9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9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9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9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9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9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9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9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9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9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9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9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9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9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9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9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9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9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9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9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9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9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9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9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9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9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9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9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9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9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9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9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9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9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9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9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9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9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9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9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9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9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9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9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9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9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9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9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9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9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9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9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9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9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9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9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9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9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9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9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9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9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9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9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9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9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9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9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9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9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9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9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9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9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9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9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9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9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9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9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9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9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9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9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9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9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9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9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9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9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9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9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9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9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9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9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9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9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9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9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9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9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9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9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9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9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9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9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9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9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9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9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9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9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9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9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9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9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9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9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9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9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9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9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9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9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9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9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9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9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9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9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9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9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9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9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9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9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9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9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9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9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9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9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9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9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9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9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9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9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9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9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9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9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9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9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9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9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9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9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9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9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9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9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9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9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9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9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9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9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9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9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9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9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9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9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9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9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9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9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9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9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9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9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9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9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9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9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9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9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9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9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9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9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9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9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9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9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9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9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9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9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9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9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9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9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9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9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9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9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9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9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9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9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9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9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9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9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9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9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9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9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9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9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9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9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9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9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9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9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9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9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9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9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9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9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9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9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9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9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9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9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9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9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9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9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9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9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9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9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9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9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9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9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9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9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9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9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9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9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9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9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9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9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9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9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9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9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9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9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9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9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9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9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9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9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9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9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9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9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9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9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9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9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9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9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9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9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9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9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9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9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9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9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9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9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9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9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9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9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9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9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9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9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9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9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9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9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9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9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9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9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9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9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9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9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9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9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9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9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9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9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9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9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9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9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9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9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9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9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9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9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9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9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9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9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9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9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9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9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9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9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9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9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9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9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9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9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9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9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9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9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9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9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9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9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9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9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9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9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9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9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9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9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9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9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9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9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9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9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9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9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9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9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9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9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9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9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9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9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9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9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9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9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9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9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9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9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9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9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9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9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9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9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9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9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9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9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9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9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9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9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9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9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9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9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9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9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9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9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9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9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9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9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9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9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9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9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9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9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9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9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9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9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9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9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9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9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9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9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9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9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9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9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9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9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9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9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9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9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9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9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9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9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9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9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9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9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9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9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9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9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9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9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9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9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9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9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9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9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9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9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9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9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9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9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9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9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9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9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9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9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9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9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9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9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9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9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9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9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9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9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9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9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9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9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9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9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9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9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9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9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9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9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9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9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9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9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9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9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9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9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9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9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9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9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9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9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9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9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9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9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9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9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9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9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9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9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9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9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9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9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9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9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9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9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9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9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9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9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9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9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9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9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9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9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9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9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9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9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9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9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9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9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9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9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9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9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9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9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9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9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9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9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9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9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9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9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9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9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9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9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9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9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9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9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9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9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9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9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9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9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9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9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9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9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9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9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9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9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9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9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9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9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9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9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9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9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9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9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9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9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9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9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9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9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9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9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9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9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9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9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9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9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9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9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9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9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9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9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9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9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9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9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9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9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9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9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9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9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9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9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9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9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9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9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9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9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9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9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9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9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9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9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9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9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9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9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9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9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9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9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9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9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9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9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9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9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9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9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9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9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9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9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9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9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9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9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9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9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9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9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9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9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9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9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9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9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9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9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9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9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9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9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9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9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9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9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9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9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9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9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9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9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9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9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9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9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9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9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9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9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9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9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9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9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9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9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9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9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9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9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9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9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9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9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9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9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9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9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9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9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9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9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9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9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9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9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9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9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9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9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9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9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9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9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9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9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9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9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9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9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9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9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9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9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9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9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9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9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9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9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9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9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9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9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9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9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9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9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9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9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9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9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9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9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9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9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9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9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9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9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9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9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9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9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9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9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9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9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9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9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9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9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9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9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9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9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9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9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9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9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9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9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9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9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9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9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9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9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9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9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9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9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9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9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9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9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9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9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9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9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9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9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9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9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9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9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9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9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9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9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9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9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9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9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9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9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9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9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9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9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9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9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9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9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9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9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9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9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9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9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9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9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9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9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9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9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9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9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9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9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9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9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9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9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9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9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9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9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9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9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9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9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9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9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9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9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9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9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9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9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9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9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9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9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9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9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9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9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9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9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9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9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9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9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9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9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9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9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9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9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9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9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9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9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9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9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9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9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9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9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9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9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9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9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9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9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9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9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9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9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9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9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9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9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9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9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9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9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9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9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9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9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9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9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9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9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9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9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9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9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9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9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9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9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9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9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9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9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9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9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9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9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9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9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9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9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9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9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9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9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9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9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9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9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9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9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9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9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9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9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9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9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9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9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9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9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9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9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9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9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9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9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9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9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9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9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9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9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9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9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9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9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9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9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9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9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9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9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9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9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9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9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9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9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9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9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9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9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9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9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9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9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9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9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9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9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9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9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9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9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9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9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9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9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9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9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9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9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9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9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9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9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9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9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9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9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9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9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9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9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9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9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9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9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9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9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9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9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9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9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9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9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9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9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9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9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9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9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9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9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9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9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9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9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9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9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9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9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9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9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9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9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9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9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9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9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9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9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9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9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9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9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9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9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9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9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9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9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9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9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9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9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9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9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9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9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9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9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9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9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9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9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9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9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9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9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9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9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9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9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9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9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9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9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9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9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9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9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9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9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9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9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9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9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9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9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9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9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9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9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9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9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9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9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9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9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9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9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9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9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9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9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9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9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9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9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9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9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9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9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9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9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9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9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9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9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9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9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9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9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9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9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9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9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9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9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9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9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9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9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9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9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9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9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9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9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9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9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9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9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9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9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9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9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9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9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9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9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9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9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9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9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9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9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9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9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9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9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9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9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9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9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9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9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9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9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9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9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9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9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9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9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9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9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9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9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9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9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9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9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9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9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9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9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9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9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9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9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9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9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9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9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9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9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9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9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9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9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9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9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9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9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9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9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9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9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9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9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9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9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9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9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9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9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9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9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9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9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9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9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9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9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9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9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9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9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9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9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9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9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9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9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9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9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9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9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9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9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9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9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9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9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9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9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9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9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9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9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9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9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9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9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9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9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9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9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9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9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9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9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9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9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9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9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9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9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9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9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9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9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9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9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9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9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9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9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9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9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9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9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9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9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9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9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9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9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9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9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9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9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9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9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9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9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9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9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9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9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9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9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9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9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9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9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9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9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9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9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9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9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9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9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9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9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9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9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9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9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9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9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9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9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9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9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9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9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9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9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9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9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9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9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9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9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9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9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9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9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9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9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9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9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9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9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9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9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9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9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9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9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9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9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9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9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9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9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9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9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9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9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9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9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9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9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9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9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9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9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9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9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9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9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9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9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9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9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9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9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9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9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9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9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9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9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9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9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9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9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9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9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9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9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9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9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9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9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9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9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9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9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9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9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9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9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9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9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9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9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9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9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9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9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9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9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9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9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9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9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9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9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9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9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9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9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9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9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9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9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9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9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9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9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9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9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9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9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9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9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9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9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9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9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9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9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9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9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9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9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9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9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9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9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9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9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9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9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9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9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9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9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9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9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9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9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9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9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9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9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9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9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9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9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9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9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9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9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9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9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9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9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9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9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9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9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9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9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9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9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9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9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9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9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9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9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9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9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9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9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9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9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9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9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9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9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9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9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9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9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9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9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9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9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9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9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9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9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9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9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9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9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9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9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9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9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9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9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9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9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9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9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9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9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9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9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9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9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9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9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9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9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9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9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9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9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9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9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9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9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9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9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9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9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9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9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9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9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9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9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9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9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9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9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9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9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9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9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9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9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9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9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9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9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9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9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9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9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9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9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9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9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9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9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9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9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9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9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9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9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9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9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9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9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9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9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9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9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9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9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9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9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9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9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9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9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9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9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9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9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9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9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9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9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9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9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9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9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9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9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9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9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9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9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9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9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9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9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9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9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9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9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9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9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9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9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9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9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9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9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9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9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9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9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9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9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9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9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9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9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9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9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9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9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9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9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9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9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9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9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9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9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9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9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9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9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9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9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9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9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9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9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9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9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9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9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9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9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9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9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9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9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9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9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9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9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9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9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9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9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9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9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9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9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9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9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9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9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9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9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9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9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9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9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9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9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9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9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9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9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9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9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9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9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9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9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9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9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9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9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9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9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9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9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9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9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9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9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9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9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9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9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9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9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9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9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9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9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9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9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9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9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9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9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9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9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9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9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9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9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9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9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9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9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9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9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9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9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9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9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9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9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9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9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9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9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9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9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9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9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9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9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9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9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9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9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9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9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9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9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9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9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9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9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9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9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9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9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9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9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9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9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9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9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9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9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9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9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9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9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9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9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9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9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9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9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9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9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9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9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9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9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9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9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9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9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9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9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9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9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9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9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9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9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9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9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9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9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9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9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9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9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9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9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9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9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9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9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9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9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9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9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9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9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9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9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9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9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9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9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9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9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9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9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9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9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9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9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9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9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9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9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9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9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9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9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9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9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9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9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9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9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9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9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9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9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9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9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9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9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9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9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9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9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9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9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9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9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9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9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9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9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9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9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9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9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9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9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9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9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9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9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9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9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9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9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9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9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9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9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9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9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9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9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9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9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9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9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9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9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9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9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9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9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9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9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9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9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9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9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9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9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9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9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9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9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9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9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9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9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9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9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9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9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9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9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9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9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9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9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9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9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9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9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9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9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9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9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9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9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9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9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9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9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9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9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9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9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9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9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9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9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9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9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9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9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9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9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9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9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9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9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9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9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9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9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9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9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9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9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9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9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9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9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9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9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9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9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9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9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9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9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9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9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9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9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9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9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9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9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9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9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9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9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9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9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9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9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9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9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9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9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9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9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9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9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9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9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9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9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9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9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9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9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9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9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9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9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9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9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9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9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9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9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9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9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9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9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9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9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9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9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9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9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9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9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9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9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9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9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9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9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9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9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9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9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9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9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9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9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9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9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9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9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9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9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9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9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9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9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9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9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9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9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9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9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9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9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9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9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9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9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9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9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9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9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9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9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9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9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9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9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9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9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9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9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9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9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9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9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9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9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9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9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9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9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9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9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9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9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9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9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9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9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9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9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9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9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9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9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9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9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9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9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9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9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9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9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9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9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9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9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9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9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9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9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9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9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9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9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9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9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9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9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9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9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9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9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9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9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9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9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9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9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9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9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9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9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9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9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9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9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9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9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9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9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9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9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9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9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9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9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9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9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9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9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9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9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9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9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9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9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9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9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9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9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9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9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9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9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9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9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9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9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9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9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9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9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9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9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9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9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9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9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9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9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9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9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9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9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9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9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9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9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9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9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9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9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9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9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9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9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9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9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9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9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9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9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9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9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9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9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9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9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9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9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9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9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9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9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9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9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9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9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9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9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9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9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9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9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9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9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9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9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9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9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9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9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9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9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9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9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9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9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9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9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9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9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9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9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9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9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9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9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9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9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9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9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9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9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9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9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9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9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9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9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9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9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9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9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9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9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9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9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9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9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9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9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9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9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9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9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9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9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9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9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9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9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9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9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9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9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9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9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9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9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9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9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9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9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9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9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9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9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9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9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9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9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9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9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9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9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9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9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9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9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9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9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9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9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9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9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9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9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9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9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9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9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9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9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9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9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9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9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9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9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9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9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9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9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9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9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9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9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9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9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9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9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9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9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9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9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9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9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9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9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9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9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9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9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9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9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9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9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9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9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9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9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9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9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9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9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9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9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9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9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9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9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9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9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9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9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9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9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9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9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9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9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9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9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9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9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9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9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9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9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9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9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9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9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9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9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9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9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9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9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9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9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9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9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9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9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9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9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9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9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9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9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9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9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9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9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9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9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9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9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9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9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9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9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9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9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9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9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9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9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9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9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9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9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9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9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9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9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9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9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9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9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9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9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9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9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9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9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9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9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9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9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9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9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9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9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9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9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9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9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9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9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9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9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9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9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9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9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9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9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9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9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9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9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9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9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9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9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9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9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9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9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9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9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9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9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9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9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9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9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9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9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9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9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9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9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9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9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9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9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9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9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9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9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9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9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9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9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9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9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9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9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9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9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9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9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9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9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9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9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9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9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9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9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9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9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9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9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9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9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9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9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9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9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9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9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9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9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9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9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9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9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9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9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9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9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9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9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9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9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9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9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9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9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9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9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9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9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9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9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9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9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9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9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9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9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9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9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9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9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9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9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9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9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9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9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9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9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9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9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9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9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9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9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9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9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9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9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9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9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9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9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9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9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9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9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9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9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9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9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9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9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9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9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9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9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9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9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9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9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9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9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9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9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9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9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9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9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9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9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9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9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9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9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9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9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9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9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9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9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9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9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9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9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9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9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9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9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9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9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9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9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9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9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9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9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9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9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9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9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9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9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9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9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9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9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9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9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9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9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9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9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9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9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9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9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9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9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9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9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9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9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9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9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9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9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9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9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9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9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9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9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9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9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9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9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9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9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9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9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9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9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9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9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9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9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9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9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9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9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9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9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9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9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9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9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9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9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9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9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9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9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9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9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9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9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9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9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9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9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9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9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9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9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9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9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9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9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9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9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9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9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9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9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9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9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9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9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9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9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9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9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9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9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9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9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9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9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9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9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9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9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9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9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9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9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9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9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9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9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9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9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9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9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9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9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9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9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9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9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9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9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9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9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9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9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9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9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9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9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9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9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9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9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9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9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9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9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9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9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9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9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9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9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9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9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9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9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9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9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9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9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9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9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9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9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9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9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9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9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9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9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9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9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9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9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9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9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9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9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9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9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9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9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9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9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9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9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9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9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9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9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9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9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9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9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9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9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9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9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9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9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9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9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9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9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9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9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9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9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9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9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9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9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9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9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9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9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9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9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9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9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9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9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9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9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9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9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9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9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9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9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9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9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9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9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9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9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9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9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9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9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9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9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9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9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9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9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9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9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9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9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9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9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9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9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9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9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9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9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9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9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9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9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9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9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9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9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9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9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9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9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9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9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9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9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9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9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9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9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9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9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9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9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9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9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9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9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9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9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9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9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9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9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9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9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9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9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9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9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9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9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9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9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9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9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9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9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9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9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9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9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9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9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9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9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9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9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9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9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9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9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9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9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9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9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9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9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9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9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9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9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9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9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9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9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9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9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9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9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9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9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9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9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9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9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9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9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9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9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9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9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9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9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9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9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9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9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9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9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9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9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9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9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9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9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9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9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9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9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9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9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9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9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9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9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9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9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9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9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9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9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9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9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9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9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9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9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9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9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9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9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9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9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9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9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9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9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9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9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9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9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9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9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9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9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9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9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9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9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9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9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9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9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9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9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9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9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9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9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9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9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9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9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9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9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9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9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9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9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9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9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9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9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9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9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9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9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9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9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9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9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9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9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9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9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9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9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9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9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9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9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9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9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9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9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9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9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9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9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9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9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9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9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9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9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9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9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9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9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9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9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9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9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9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9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9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9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9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9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9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9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9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9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9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9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9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9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9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9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9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9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9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9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9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9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9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9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9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9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9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9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9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9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9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9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9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9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9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9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9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9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9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9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9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9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9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9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9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9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9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9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9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9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9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9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9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9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9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9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9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9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9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9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9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9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9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9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9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9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9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9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9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9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9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9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9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9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9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9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9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9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9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9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9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9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9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9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9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9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9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9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9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9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9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9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9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9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9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9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9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9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9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9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9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9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9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9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9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9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9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9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9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9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9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9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9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9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9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9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9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9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9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9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9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9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9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9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9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9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9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9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9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9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9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9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9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9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9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9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9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9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9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9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9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9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9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9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9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9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9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9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9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9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9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9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9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9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9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9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9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9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9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9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9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9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9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9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9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9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9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9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9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9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9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9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9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9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9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9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9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9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9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9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9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9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9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9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9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9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9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9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9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9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9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9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9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9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9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9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9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9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9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9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9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9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9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9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9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9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9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9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9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9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9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9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9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9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9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9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9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9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9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9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9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9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9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9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9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9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9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9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9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9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9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9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9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9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9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9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9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9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9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9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9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9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9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9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9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9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9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9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9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9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9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9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9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9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9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9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9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9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9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9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9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9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9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9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9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9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9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9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9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9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9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9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9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9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9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9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9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9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9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9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9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9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9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9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9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9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9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9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9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9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9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9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9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9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9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9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9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9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9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9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9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9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9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9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9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9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9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9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9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9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9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9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9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9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9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9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9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9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9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9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9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9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9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9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9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9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9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9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9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9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9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9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9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9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9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9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9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9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9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9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9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9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9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9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9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9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9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9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9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9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9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9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9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9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9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9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9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9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9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9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9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9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9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9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9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9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9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9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9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9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9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9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9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9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9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9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9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9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9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9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9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9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9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9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9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9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9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9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9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9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9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9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9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9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9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9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9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9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9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9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9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9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9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9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9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9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9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9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9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9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9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9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9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9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9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9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9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9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9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9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9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9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9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9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9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9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9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9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9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9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9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9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9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9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9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9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9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9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9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9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9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9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9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9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9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9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9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9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9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9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9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9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9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9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9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9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9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9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9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9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9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9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9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9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9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9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9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9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9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9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9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9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9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9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9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9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9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9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9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9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9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9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9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9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9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9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9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9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9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9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9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9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9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9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9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9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9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9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9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9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9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9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9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9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9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9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9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9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9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9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9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9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9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9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9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9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9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9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9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9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9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9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9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9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9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9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9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9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9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9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9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9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9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9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9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9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9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9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9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9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9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9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9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9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9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9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9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9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9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9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9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9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9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9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9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9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9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9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9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9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9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9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9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9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9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9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9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9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9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9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9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9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9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9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9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9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9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9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9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9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9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9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9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9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9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9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9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9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9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9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9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9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9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9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9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9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9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9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9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9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9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9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9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9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9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9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9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9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9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9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9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9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9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9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9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9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9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9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9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9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9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9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9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9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9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9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9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9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9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9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9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9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9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9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9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9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9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9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9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9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9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9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9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9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9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9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9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9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9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9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9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9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9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9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9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9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9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9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9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9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9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9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9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9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9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9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9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9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9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9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9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9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9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9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9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9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9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9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9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9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9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9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9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9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9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9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9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9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9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9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9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9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9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9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9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9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9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9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9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9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9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9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9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9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9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9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9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9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9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9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9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9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9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9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9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9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9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9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9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9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9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9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9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9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9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9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9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9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9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9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9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9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9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9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9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9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9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9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9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9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9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9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9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9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9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9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9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9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9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9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9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9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9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9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9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9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9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9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9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9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9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9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9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9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9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9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9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9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9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9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9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9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9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9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9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9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9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9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9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9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9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9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9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9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9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9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9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9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9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9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9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9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9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9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9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9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9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9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9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9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9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9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9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9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9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9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9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9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9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9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9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9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9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9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9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9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9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9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9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9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9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9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9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9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9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9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9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9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9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9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9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9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9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9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9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9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9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9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9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9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9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9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9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9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9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9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9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9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9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9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9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9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9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9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9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9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9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9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9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9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9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9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9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9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9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9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9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9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9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9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9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9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9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9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9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9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9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9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9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9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9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9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9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9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9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9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9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9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9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9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9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9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9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9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9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9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9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9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9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9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9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9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9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9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9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9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9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9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9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9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9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9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9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9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9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9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9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9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9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9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9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9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9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9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9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9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9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9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9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9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9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9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9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9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9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9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9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9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9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9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9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9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9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9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9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9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9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9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9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9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9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9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9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9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9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9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9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9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9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9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9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9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9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9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9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9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9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9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9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9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9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9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9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9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9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9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9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9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9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9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9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9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9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9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9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9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9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9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9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9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9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9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9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9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9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9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9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9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9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9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9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9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9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9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9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9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9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9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9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9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9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9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9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9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9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9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9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9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9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9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9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9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9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9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9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9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9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9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9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9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9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9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9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9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9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9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9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9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9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9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9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9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9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9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9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9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9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9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9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9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9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9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9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9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9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9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9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9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9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9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9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9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9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9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9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9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9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9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9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9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9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9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9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9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9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9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9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9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9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9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9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9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9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9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9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9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9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9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9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9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9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9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9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9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9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9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9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9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9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9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9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9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9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9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9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9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9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9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9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9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9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9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9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9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9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9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9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9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9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9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9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9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9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9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9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9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9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9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9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9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9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9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9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9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9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9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9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9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9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9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9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9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9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9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9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9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9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9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9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9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9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9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9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9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9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9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9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9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9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9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9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9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9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9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9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9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9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9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9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9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9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9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9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9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9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9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9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9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9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9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9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9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9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9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9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9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9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9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9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9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9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9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9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9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9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9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9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9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9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9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9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9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9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9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9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9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9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9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9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9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9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9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9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9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9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9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9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9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9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9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9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9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9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9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9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9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9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9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9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9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9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9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9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9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9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9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9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9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9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9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9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9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9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9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9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9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9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9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9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9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9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9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9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9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9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9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9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9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9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9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9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9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9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9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9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9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9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9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9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9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9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9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9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9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9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9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9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9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9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9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9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9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9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9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9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9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9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9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9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9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9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9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9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9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9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9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9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9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9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9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9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9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9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9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9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9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9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9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9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9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9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9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9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9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9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9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9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9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9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9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9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9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9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9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9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9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9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9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9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9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9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9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9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9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9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9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9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9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9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9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9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9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9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9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9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9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9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9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9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9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9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9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9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9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9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9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9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9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9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9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9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9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9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9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9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9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9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9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9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9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9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9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9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9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9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9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9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9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9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9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9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9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9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9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9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9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9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9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9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9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9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9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9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9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9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9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9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9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9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9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9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9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9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9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9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9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9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9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9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9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9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9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9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9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9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9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9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9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9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9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9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9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9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9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9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9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9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9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9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9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9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9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9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9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9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9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9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9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9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9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9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9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9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9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9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9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9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9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9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9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9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9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9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9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9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9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9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9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9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9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9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9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9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9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9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9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9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9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9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9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9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9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9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9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9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9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9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9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9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9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9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9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9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9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9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9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9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9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9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9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9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9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9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9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9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9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9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9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9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9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9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9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9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9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9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9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9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9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9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9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9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9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9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9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9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9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9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9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9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9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9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9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9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9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9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9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9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9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9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9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9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9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9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9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9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9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9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9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9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9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9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9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9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9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9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9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9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9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9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9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9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9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9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9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9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9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9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9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9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9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9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9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9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9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9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9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9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9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9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9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9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9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9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9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9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9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9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9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9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9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9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9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9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9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9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9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9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9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9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9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9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9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9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9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9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9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9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9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9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9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9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9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9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9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9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9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9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9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9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9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9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9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9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9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9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9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9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9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9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9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9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9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9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9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9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9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9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9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9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9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9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9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9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9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9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9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9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9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9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9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9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9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9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9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9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9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9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9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9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9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9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9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9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9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9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9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9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9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9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9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9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9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9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9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9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9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9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9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9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9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9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9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9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9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9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9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9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9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9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9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9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9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9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9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9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9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9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9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9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9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9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9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9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9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9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9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9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9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9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9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9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9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9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9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9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9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9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9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9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9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9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9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9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9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9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9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9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9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9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9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9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9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9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9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9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9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9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9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9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9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9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9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9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9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9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9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9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9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9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9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9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9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9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9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9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9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9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9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9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9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9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9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9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9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9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9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9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9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9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9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9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9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9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9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9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9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9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9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9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9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9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9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9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9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9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9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9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9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9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9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9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9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9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9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9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9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9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9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9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9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9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9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9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9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9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9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9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9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9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9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9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9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9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9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9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9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9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9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9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9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9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9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9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9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9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9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9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9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9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9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9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9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9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9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9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9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9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9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9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9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9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9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9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9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9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9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9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9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9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9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9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9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9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9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9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9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9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9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9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9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9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9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9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9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9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9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9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9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9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9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9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9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9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9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9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9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9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9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9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9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9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9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9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9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9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9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9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9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9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9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9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9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9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9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9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9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9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9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9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9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9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9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9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9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9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9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9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9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9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9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9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9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9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9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9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9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9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9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9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9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9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9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9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9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9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9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9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9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9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9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9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9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9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9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9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9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9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9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9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9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9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9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9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9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9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9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9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9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9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9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9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9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9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9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9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9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9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9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9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9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9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9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9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9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9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9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9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9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9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9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9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9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9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9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9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9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9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9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9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9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9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9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9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9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9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9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9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9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9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9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9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9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9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9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9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9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9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9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9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9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9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9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9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9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9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9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9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9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9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9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9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9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9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9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9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9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9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9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9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9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9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9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9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9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9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9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9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9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9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9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9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9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9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9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9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9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9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9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9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9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9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9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9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9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9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9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9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9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9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9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9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9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9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9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9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9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9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9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9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9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9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9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9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9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9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9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9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9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9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9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9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9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9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9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9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9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9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9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9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9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9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9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9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9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9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9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9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9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9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9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9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9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9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9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9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9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9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9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9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9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9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9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9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9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9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9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9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9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9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9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9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9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9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9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9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9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9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9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9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9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9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9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9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9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9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9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9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9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9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9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9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9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9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9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9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9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9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9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9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9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9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9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9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9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9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9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9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9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9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9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9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9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9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9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9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9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9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9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9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9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9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9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9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9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9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9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9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9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9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9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9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9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9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9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9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9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9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9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9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9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9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9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9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9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9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9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9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9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9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9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9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9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9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9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9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9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9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9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9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9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9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9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9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9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9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9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9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9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9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9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9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9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9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9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9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9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9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9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9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9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9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9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9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9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9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9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9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9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9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9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9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9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9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9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9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9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9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9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9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9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9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9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9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9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9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9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9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9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9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9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9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9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9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9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9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9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9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9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9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9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9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9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9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9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9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9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9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9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9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9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9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9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9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9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9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9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9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9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9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9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9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9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9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9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9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9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9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9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9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9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9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9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9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9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9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9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9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9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9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9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9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9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9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9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9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9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9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9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9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9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9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9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9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9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9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9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9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9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9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9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9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9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9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9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9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9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9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9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9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9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9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9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9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9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9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9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9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9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9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9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9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9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9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9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9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9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9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9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9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9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9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9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9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9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9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9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9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9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9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9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9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9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9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9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9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9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9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9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9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9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9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9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9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9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9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9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9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9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9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9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9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9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9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9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9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9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9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9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9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9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9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9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9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9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9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9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9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9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9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9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9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9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9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9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9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9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9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9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9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9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9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9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9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9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9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9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9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9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9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9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9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9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9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9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9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9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9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9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9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9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9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9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9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9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9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9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9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9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9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9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9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9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9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9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9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9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9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9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9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9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9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9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9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9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9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9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9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9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9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9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9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9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9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9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9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9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9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9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9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9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9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9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9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9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9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9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9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9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9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9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9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9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9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9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9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9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9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9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9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9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9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9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9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9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9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9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9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9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9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9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9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9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9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9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9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9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9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9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9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9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9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9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9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9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9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9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9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9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9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9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9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9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9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9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9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9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9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9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9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9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9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9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9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9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9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9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9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9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9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9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9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9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9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9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9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9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9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9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9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9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9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9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9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9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9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9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9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9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9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9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9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9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9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9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9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9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9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9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9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9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9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9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9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9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9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9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9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9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9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9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9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9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9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9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9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9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9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9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9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9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9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9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9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9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9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9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9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9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9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9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9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9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9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9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9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9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9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9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9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9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9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9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9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9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9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9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9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9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9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9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9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9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9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9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9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9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9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9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9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9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9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9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9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9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9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9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9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9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9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9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9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9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9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9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9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9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9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9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9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9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9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9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9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9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9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9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9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9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9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9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9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9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9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9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9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9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9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9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9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9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9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9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9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9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9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9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9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9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9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9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9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9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9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9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9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9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9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9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9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9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9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9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9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9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9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9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9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9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9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9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9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9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9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9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9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9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9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9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9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9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9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9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9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9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9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9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9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9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9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9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9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9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9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9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9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9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9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9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9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9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9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9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9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9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9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9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9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9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9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9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9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9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9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9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9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9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9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9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9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9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9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9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9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9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9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9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9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9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9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9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9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9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9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9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9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9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9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9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9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9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9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9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9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9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9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9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9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9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9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9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9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9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9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9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9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9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9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9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9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9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9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9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9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9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9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9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9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9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9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9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9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9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9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9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9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9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9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9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9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9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9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9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9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9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9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9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9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9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9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9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9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9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9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9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9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9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9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9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9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9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9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9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9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9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9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9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9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9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9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9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9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9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9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9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9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9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9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9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9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9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9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9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9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9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9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9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9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9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9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9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9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9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9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9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9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9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9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9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9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9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9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9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9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9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9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9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9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9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9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9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9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9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9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9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9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9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9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9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9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9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9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9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9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9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9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9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9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9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9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9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9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9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9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9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9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9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9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9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9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9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9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9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9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9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9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9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9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9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9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9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9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9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9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9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9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9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9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9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9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9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9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9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9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9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9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9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9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9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9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9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9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9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9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9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9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9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9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9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9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9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9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9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9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9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9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9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9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9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9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9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9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9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9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9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9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9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9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9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9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9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9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9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9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9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9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9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9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9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9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9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9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9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9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9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9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9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9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9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9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9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9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9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9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9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9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9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9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9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9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9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9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9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9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9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9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9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9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9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9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9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9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9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9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9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9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9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9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9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9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9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9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9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9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9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9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9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9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9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9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9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9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9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9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9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9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9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9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9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9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9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9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9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9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9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9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9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9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9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9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9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9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9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9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9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9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9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9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9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9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9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9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9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9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9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9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9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9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9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9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9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9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9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9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9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9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9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9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9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9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9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9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9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9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9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9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9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9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9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9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9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9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9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9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9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9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9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9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9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9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9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9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9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9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9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9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9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9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9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9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9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9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9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9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9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9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9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9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9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9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9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9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9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9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9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9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9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9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9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9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9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9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9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9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9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9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9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9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9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9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9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9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9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9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9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9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9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9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9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9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9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9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9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9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9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9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9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9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9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9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9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9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9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9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9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9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9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9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9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9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9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9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9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9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9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9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9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9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9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9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9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9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9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9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9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9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9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9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9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9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9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9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9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9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9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9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9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9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9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9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9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9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9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9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9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9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9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9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9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9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9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9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9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9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9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9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9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9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9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9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9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9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9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9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9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9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9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9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9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9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9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9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9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9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9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9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9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9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9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9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9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9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9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9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9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9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9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9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9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9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9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9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9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9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9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9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9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9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9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9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9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9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9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9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9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9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9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9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9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9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9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9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9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9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9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9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9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9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9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9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9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9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9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9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9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9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9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9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9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9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9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9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9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9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9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9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9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9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9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9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9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9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9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9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9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9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9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9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9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9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9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9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9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9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9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9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9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9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9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9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9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9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9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9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9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9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9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9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9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9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9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9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9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9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9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9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9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9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9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9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9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9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9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9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9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9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9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9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9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9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9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9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9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9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9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9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9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9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9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9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9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9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9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9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9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9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9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9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9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9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9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9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9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9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9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9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9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9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9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9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9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9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9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9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9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9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9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9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9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9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9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9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9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9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9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9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9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9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9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9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9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9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9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9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9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9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9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9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9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9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9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9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9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9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9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9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9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9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9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9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9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9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9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9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9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9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9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9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9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9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9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9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9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9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9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9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9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9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9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9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9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9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9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9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9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9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9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9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9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9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9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9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9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9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9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9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9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9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9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9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9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9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9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9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9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9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9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9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9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9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9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9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9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9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9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9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9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9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9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9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9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9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9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9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9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9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9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9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9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9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9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9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9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9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9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9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9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9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9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9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9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9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9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9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9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9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9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9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9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9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9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9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9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9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9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9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9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9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9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9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9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9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9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9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9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9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9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9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9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9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9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9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9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9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9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9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9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9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9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9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9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9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9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9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9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9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9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9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9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9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9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9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9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9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9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9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9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9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9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9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9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9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9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9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9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9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9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9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9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9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9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9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9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9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9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9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9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9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9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9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9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9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9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9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9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9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9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9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9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9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9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9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9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9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9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9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9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9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9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9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9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9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9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9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9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9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9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9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9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9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9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9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9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9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9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9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9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9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9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9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9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9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9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9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9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9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9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9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9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9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9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9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9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9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9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9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9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9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9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9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9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9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9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9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9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9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9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9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9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9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9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9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9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9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9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9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9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9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9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9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9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9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9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9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9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9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9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9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9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9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9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9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9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9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9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9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9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9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9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9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9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9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9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9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9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9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9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9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9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9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9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9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9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9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9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9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9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9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9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9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9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9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9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9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9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9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9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9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9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9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9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9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9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9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9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9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9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9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9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9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9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9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9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9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9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9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9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9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9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9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9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9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9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9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9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9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9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9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9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9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9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9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9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9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9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9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9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9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9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9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9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9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9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9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9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9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9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9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9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9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9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9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9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9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9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9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9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9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9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9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9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9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9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9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9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9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9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9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9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9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9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9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9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9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9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9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9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9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9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9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9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9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9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9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9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9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9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9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9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9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9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9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9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9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9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9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9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9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9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9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9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9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9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9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9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9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9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9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9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9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9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9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9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9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9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9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9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9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9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9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9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9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9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9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9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9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9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9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9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9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9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9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9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9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9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9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9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9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9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9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9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9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9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9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9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9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9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9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9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9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9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9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9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9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9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9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9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9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9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9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9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9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9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9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9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9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9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9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9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9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9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9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9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9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9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9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9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9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9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9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9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9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9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9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9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9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9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9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9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9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9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9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9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9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9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9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9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9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9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9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9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9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9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9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9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9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9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9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9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9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9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9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9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9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9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9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9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9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9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9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9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9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9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9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9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9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9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9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9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9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9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9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9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9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9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9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9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9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9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9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9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9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9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9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9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9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9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9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9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9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9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9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9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9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9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9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9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9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9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9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9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9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9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9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9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9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9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9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9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9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9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9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9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9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9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9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9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9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9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9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9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9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9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9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9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9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9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9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9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9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9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9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9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9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9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9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9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9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9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9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9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9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9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9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9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9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9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9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9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9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9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9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9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9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9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9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9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9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9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9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9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9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9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9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9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9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9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9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9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9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9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9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9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9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9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9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9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9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9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9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9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9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9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9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9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9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9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9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9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9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9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9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9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9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9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9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9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9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9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9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9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9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9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9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9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9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9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9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9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9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9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9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9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9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9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9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9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9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9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9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9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9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9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9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9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9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9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9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9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9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9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9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9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9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9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9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9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9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9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9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9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9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9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9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9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9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9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9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9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9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9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9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9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9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9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9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9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9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9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9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9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9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9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9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9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9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9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9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9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9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9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9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9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9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9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9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9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9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9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9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9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9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9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9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9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9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9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9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9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9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9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9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9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9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9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9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9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9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9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9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9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9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9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9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9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9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9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9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9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9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9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9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9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9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9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9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9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9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9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9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9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9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9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9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9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9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9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9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9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9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9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9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9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9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9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9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9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9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9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9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9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9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9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9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9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9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9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9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9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9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9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9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9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9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9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9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9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9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9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9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9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9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9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9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9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9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9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9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9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9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9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9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9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9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9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9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9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9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9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9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9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9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9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9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9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9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9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9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9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9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9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9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9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9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9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9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9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9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9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9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9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9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9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9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9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9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9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9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9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9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9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9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9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9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9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9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9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9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9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9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9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9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9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9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9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9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9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9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9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9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9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9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9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9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9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9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9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9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9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9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9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9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9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9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9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9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9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9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9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9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9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9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9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9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9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9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9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9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9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9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9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9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9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9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9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9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9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9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9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9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9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9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9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9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9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9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9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9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9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9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9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9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9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9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9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9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9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9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9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9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9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9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9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9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9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9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9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9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9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9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9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9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9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9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9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9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9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9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9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9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9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9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9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9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9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9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9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9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9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9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9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9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9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9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9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9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9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9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9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9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9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9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9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9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9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9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9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9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9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9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9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9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9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9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9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9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9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9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9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9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9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9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9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9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9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9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9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9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9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9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9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9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9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9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9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9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9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9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9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9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9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9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9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9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9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9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9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9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9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9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9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9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9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9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9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9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9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9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9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9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9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9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9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9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9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9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9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9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9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9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9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9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9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9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9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9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9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9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9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9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9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9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9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9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9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9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9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9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9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9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9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9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9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9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9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9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9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9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9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9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9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9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9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9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9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9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9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9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9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9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9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9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9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9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9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9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9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9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9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9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9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9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9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9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9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9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9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9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9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9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9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9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9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9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9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9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9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9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9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9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9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9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9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9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9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9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9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9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9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9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9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9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9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9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9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9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9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9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9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9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9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9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9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9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9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9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9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9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9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9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9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9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9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9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9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9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9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9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9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9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9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9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9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9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9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9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9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9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9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9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9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9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9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9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9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9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9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9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9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9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9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9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9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9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9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9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9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9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9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9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9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9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9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9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9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9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9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9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9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9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9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9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9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9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9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9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9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9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9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9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9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9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9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9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9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9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9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9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9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9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9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9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9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9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9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9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9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9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9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9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9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9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9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9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9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9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9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9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9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9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9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9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9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9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9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9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9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9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9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9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9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9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9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9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9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9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9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9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9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9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9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9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9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9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9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9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9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9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9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9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9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9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9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9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9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9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9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9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9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9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9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9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9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9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9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9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9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9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9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9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9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9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9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9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9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9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9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9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9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9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9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9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9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9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9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9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9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9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9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9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9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9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9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9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9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9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9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9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9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9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9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9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9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9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9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9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9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9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9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9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9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9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9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9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9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9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9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9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9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9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9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9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9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9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9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9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9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9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9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9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9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9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9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9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9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9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9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9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9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9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9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9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9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9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9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9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9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9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9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9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9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9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9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9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9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9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9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9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9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9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9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9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9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9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9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9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9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9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9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9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9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9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9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9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9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9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9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9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9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9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9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9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9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9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9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9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9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9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9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9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9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9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9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9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9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9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9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9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9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9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9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9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9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9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9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9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9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9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9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9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9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9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9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9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9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9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9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9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9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9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9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9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9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9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9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9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9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9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9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9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9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9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9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9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9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9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9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9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9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9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9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9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9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9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9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9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9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9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9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9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9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9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9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9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9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9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9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9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9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9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9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9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9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9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9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9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9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9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9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9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9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9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9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9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9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9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9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9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9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9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9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9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9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9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9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9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9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9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9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9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9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9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9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9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9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9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9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9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9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9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9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9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9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9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9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9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9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9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9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9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9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9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9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9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9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9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9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9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9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9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9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9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9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9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9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9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9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9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9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9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9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9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9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9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9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9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9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9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9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9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9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9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9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9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9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9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9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9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9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9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9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9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9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9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9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9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9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9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9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9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9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9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9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9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9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9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9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9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9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9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9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9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9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9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9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9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9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9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9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9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9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9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9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9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9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9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9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9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9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9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9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9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9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9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9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9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9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9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9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9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9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9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9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9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9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9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9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9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9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9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9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9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9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9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9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9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9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9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9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9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9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9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9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9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9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9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9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9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9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9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9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9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9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9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9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9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9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9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9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9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9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9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9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9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9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9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9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9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9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9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9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9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9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9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9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9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9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9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9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9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9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9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9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9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9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9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9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9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9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9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9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9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9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9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9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9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9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9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9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9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9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9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9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9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9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9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9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9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9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9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9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9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9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9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9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9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9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9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9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9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9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9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9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9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9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9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9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9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9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9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9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9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9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9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9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9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9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9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9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9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9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9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9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9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9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9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9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9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9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9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9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9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9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9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9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9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9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9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9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9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9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9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9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9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9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9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9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9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9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9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9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9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9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9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9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9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9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9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9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9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9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9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9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9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9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9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9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9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9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9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9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9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9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9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9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9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9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9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9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9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9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9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9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9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9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9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9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9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9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9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9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9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9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9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9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9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9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9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9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9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9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9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9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9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9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9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9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9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9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9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9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9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9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9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9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9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9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9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9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9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9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9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9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9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9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9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9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9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9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9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9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9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9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9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9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9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9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9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9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9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9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9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9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9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9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9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9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9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9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9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9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9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9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9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9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9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9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9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9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9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9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9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9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9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9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9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9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9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9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9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9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9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9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9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9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9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9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9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9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9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9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9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9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9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9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9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9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9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9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9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9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9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9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9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9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9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9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9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9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9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9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9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9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9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9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9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9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9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9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9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9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9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9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9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9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9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9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9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9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9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9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9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9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9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9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9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9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9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9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9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9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9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9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9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9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9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9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9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9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9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9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9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9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9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9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9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9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9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9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9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9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9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9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9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9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9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9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9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9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9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9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9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9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9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9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9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9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9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9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9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9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9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9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9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9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9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9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9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9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9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9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9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9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9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9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9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9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9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9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9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9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9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9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9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9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9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9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9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9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9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9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9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9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9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9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9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9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9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9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9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9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9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9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9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9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9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9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9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9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9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9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9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9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9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9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9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9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9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9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9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9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9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9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9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9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9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9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9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9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9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9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9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9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9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9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9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9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9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9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9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9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9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9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9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9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9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9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9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9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9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9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9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9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9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9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9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9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9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9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9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9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9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9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9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9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9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9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9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9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9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9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9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9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9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9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9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9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9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9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9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9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9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9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9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9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9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9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9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9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9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9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9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9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9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9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9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9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9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9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9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9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9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9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9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9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9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9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9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9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9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9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9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9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9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9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9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9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9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9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9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9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9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9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9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9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9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9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9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9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9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9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9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9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9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9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9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9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9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9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9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9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9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9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9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9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9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9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9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9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9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9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9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9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9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9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9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9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9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9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9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9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9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9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9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9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9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9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9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9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9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9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9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9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9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9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9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9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9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9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9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9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9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9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9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9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9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9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9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9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9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9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9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9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9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9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9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9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9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9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9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9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9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9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9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9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9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9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9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9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9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9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9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9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9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9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9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9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9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9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9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9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9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9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9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9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9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9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9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9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9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9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9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9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9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9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9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9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9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9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9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9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9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9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9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9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9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9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9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9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9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9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9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9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9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9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9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9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9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9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9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9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9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9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9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9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9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9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9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9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9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9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9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9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9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9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9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9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9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9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9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9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9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9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9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9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9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9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9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9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9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9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9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9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9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9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9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9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9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9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9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9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9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9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9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9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9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9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9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9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9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9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9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9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9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9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9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9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9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9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9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9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9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9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9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9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9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9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9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9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9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9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9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9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9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9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9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9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9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9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9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9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9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9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9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9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9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9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9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9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9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9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9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9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9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9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9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9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9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9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9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9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9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9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9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9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9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9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9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9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9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9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9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9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9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9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9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9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9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9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9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9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9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9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9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9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9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9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9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9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9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9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9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9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9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9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9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9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9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9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9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9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9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9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9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9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9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9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9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9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9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9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9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9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9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9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9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9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9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9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9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9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9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9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9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9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9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9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9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9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9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9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9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9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9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9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9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9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9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9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9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9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9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9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9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9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9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9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9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9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9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9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9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9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9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9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9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9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9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9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9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9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9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9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9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9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9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9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9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9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9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9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9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9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9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9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9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9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9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9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9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9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9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9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9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9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9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9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9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9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9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9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9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9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9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9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9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9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9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9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9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9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9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9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9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9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9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9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9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9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9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9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9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9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9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9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9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9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9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9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9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9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9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9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9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9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9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9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9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9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9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9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9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9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9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9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9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9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9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9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9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9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9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9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9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9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9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9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9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9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9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9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9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9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9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9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9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9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9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9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9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9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9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9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9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9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9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9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9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9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9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9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9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9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9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9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9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9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9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9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9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9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9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9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9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9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9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9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9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9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9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9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9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9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9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9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9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9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9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9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9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9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9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9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9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9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9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9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9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9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9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9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9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9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9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9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9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9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9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9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9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9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9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9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9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9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9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9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9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9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9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9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9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9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9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9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9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9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9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9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9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9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9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9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9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9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9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9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9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9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9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9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9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9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9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9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9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9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9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9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9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9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9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9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9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9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9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9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9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9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9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9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9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9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9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9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9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9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9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9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9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9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9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9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9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9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9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9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9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9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9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9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9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9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9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9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9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9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9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9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9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9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9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9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9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9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9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9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9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9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9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9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9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9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9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9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9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9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9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9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9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9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9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9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9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9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9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9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9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9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9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9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9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9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9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9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9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9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9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9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9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9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9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9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9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9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9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9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9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9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9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9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9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9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9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9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9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9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9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9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9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9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9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9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9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9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9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9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9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9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9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9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9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9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9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9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9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9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9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9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9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9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9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9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9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9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9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9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9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9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9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9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9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9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9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9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9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9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9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9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9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9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9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9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9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9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9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9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9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9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9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9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9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9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9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9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9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9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9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9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9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9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9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9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9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9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9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9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9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9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9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9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9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9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9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9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9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9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9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9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9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9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9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9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9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9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9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9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9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9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9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9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9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9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9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9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9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9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9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9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9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9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9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9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9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9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9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9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9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9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9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9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9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9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9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9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9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9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9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9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9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9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9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9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9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9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9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9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9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9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9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9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9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9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9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9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9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9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9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9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9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9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9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9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9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9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9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9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9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9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9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9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9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9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9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9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9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9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9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9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9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9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9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9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9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9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9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9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9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9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9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9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9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9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9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9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9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9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9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9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9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9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9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9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9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9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9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9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9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9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9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9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9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9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9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9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9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9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9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9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9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9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9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9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9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9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9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9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9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9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9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9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9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9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9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9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9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9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9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9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9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9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9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9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9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9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9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9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9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9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9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9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9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9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9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9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9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9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9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9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9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9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9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9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9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9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9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9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9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9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9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9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9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9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9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9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9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9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9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9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9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9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9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9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9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9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9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9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9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9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9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9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9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9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9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9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9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9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9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9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9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9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9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9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9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9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9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9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9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9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9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9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9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9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9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9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9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9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9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9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9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9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9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9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9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9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9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9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9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9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9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9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9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9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9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9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9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9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9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9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9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9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9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9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9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9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9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9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9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9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9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9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9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9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9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9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9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9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9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9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9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9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9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9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9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9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9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9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9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9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9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9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9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9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9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9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9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9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9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9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9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9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9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9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9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9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9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9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9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9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9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9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9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9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9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9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9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9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9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9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9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9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9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9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9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9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9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9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9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9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9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9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9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9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9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9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9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9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9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9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9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9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9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9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9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9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9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9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9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9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9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9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9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9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9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9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9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9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9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9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9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9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9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9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9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9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9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9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9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9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9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9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9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9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9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9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9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9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9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9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9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9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9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9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9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9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9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9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9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9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9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9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9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9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9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9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9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9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9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9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9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9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9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9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9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9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9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9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9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9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9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9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9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9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9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9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9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9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9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9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9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9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9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9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9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9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9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9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9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9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9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9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9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9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9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9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9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9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9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9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9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9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9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9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9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9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9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9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9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9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9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9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9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9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9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9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9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9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9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9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9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9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9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9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9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9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9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9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9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9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9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9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9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9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9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9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9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9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9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9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9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9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9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9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9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9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9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9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9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9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9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9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9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9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9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9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9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9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9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9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9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9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9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9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9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9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9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9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9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9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9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9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9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9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9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9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9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9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9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9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9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9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9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9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9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9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9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9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9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9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9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9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9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9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9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9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9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9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9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9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9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9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9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9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9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9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9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9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9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9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9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9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9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9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9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9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9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9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9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9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9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9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9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9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9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9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9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9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9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9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9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9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9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9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9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9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9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9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9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9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9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9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9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9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9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9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9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9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9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9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9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9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9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9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9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9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9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9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9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9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9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9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9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9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9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9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9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9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9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9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9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9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9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9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9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9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9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9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9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9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9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9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9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9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9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9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9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9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9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9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9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9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9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9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9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9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9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9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9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9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9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9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9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9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9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9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9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9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9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9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9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9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9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9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9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9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9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9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9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9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9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9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9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9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9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9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9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9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9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9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9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9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9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9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9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9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9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9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9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9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9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9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9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9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9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9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9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9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9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9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9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9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9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9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9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9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9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9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9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9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9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9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9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9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9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9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9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9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9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9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9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9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9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9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9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9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9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9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9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9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9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9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9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9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9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9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9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9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9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9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9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9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9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9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9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9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9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9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9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9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9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9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9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9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9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9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9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9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9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9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9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9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9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9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9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9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9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9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9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9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9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9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9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9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9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9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9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9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9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9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9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9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9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9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9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9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9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9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9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9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9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9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9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9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9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9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9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9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9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9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9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9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9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9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9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9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9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9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9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9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9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9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9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9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9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9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9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9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9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9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9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9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9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9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9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9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9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9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9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9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9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9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9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9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9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9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9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9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9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9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9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9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9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9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9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9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9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9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9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9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9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9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9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9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9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9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9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9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9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9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9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9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9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9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9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9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9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9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9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9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9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9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9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9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9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9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9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9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9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9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9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9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9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9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9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9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9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9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9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9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9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9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9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9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9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9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9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9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9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9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9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9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9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9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9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9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9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9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9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9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9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9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9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9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9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9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9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9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9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9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9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9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9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9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9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9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9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9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9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9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9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9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9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9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9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9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9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9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9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9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9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9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9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9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9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9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9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9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9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9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9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9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9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9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9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9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9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9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9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9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9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9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9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9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9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9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9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9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9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9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9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9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9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9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9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9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9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9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9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9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9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9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9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9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9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9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9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9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9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9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9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9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9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9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9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9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9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9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9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9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9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9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9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9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9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9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9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9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9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9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9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9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9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9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9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9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9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9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9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9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9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9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9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9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9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9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9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9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9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9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9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9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9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9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9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9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9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9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9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9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9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9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9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9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9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9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9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9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9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9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9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9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9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9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9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9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9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9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9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9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9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9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9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9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9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9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9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9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9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9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9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9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9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9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9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9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9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9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9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9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9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9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9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9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9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9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9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9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9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9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9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9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9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9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9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9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9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9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9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9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9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9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9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9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9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9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9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9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9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9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9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9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9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9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9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9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9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9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9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9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9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9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9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9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9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9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9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9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9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9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9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9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9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9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9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9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9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9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9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9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9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9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9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9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9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9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9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9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9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9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9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9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9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9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9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9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9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9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9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9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9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9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9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9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9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9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9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9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9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9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9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9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9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9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9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9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9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9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9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9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9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9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9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9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9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9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9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9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9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9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9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9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9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9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9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9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9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9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9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9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9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9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9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9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9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9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9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9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9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9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9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9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9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9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9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9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9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9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9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9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9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9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9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9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9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9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9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9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9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9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9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9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9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9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9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9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9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9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9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9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9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9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9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9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9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9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9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9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9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9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9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9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9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9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9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9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9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9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9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9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9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9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9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9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9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9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9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9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9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9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9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9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9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9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9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9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9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9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9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9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9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9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9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9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9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9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9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9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9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9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9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9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9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9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9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9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9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9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9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9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9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9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9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9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9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9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9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9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9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9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9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9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9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9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9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9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9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9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9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9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9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9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9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9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9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9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9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9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9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9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9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9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9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9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9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9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9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9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9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9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9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9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9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9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9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9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9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9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9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9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9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9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9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9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9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9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9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9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9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9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9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9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9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9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9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9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9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9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9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9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9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9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9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9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9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9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9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9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9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9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9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9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9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9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9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9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9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9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9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9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9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9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9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9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9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9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9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9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9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9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9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9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9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9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9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9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9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9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9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9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9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9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9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9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9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9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9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9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9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9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9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9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9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9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9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9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9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9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9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9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9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9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9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9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9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9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9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9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9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9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9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9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9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9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9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9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9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9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9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9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9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9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9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9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9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9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9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9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9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9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9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9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9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9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9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9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9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9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9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9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9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9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9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9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9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9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9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9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9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9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9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9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9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9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9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9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9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9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9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9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9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9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9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9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9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9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9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9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9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9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9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9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9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9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9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9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9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9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9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9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9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9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9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9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9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9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9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9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9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9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9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9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9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9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9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9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9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9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9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9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9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9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9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9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9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9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9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9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9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9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9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9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9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9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9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9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9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9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9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9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9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9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9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9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9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9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9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9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9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9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9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9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9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9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9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9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9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9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9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9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9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9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9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9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9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9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9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9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9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9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9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9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9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9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9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9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9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9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9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9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9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9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9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9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9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9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9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9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9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9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9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9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9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9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9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9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9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9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9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9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9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9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9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9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9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9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9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9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9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9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9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9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9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9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9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9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9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9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9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9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9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9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9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9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9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9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9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9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9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9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9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9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9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9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9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9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9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9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9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9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9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9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9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9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9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9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9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9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9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9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9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9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9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9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9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9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9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9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9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9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9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9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9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9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9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9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9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9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9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9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9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9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9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9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9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9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9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9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9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9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9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9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9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9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9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9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9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9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9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9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9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9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9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9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9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9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9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9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9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9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9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9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9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9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9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9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9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9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9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9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9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9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9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9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9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9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9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9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9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9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9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9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9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9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9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9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9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9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9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9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9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9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9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9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9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9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9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9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9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9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9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9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9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9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9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9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9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9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9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9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9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9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9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9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9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9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9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9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9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9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9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9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9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9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9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9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9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9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9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9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9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9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9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9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9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9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9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9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9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9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9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9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9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9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9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9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9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9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9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9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9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9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9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9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9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9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9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9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9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9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9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9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9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9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9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9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9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9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9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9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9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9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9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9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9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9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9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9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9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9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9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9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9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9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9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9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9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9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9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9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9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9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9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9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9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9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9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9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9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9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9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9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9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9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9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9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9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9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9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9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9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9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9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9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9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9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9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9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9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9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9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9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9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9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9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9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9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9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9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9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9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9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9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9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9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9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9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9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9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9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9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9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9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9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9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9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9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9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9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9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9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9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9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9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9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9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9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9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9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9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9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9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9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9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9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9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9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9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9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9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9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9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9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9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9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9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9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9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9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9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9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9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9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9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9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9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9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9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9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9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9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9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9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9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9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9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9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9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9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9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9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9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9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9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9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9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9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9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9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9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9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9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9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9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9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9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9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9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9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9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9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9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9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9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9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9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9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9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9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9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9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9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9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9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9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9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9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9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9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9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9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9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9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9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9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9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9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9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9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9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9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9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9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9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9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9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9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9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9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9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9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9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9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9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9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9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9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9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9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9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9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9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9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9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9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9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9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9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9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9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9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9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9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9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9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9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9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9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9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9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9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9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9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9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9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9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9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9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9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9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9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9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9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9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9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9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9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9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9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9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9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9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9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9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9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9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9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9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9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9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9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9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9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9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9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9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9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9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9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9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9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9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9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9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9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9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9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9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9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9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9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9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9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9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9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9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9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9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9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9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9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9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9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9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9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9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9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9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9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9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9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9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9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9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9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9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9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9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9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9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9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9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9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9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9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9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9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9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9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9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9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9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9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9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9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9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9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9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9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9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9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9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9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9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9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9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9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9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9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9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9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9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9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9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9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9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9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9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9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9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9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9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9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9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9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9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9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9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9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9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9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9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9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9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9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9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9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9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9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9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9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9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9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9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9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9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9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9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9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9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9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9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9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9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9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9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9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9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9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9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9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9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9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9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9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9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9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9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9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9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9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9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9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9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9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9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9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9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9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9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9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9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9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9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9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9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9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9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9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9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9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9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9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9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9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9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9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9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9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9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9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9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9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9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9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9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9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9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9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9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9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9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9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9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9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9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9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9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9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9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9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9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9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9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9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9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9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9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9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9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9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9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9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9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9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9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9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9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9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9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9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9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9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9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9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9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9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9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9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9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9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9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9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9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9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9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9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9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9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9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9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9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9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9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9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9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9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9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9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9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9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9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9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9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9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9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9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9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9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9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9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9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9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9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9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9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9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9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9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9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9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9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9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9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9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9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9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9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9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9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9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9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9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9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9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9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9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9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9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9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9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9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9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9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9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9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9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9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9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9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9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9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9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9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9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9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9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9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9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9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9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9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9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9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9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9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9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9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9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9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9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9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9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9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9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9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9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9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9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9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9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9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9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9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9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9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9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9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9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9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9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9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9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9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9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9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9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9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9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9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9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9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9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9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9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9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9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9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9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9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9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9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9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9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9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9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9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9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9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9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9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9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9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9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9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9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9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9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9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9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9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9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9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9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9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9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9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9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9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9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9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9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9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9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9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9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9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9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9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9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9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9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9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9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9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9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9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9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9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9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9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9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9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9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9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9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9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9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9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9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9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9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9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9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9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9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9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9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9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9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9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9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9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9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9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9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9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9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9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9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9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9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9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9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9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9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9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9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9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9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9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9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9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9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9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9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9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9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9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9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9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9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9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9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9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9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9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9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9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9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9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9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9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9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9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9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9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9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9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9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9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9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9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9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9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9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9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9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9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9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9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9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9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9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9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9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9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9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9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9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9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9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9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9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9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9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9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9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9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9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9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9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9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9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9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9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9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9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9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9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9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9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9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9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9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9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9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9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9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9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9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9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9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9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9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9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9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9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9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9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9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9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9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9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9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9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9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9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9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9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9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9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9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9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9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9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9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9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9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9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9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9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9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9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9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9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9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9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9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9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9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9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9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9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9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9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9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9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9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9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9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9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9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9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9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9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9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9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9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9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9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9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9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9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9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9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9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9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9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9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9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9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9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9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9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9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9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9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9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9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9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9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9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9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9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9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9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9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9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9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9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9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9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9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9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9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9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9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9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9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9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9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9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9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9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9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9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9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9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9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9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9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9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9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9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9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9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9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9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9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9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9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9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9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9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9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9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9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9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9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9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9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9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9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9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9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9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9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9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9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9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9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9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9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9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9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9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9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9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9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9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9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9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9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9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9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9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9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9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9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9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9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9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9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9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9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9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9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9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9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9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9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9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9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9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9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9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9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9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9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9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9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9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9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9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9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9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9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9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9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9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9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9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9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9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9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9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9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9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9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9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9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9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9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9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9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9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9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9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9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9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9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9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9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9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9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9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9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9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9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9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9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9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9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9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9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9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9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9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9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9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9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9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9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9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9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9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9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9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9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9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9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9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9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9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9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9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9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9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9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9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9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9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9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9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9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9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9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9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9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9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9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9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9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9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9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9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9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9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9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9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9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9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9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9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9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9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9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9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9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9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9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9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9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9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9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9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9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9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9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9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9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9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9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9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9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9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9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9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9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9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9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9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9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9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9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9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9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9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9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9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9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9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9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9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9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9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9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9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9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9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9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9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9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9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9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9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9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9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9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9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9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9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9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9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9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9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9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9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9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9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9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9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9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9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9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9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9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9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9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9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9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9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9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9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9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9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9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9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9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9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9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9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9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9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9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9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9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9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9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9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9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9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9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9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9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9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9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9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9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9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9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9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9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9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9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9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9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9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9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9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9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9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9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9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9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9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9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9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9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9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9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9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9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9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9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9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9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9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9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9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9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9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9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9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9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9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9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9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9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9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9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9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9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9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9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9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9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9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9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9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9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9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9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9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9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9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9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9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9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9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9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9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9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9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9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9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9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9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9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9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9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9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9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9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9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9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9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9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9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9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9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9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9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9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9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9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9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9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9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9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9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9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9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9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9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9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9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9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9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9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9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9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9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9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9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9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9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9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9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9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9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9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9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9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9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9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9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9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9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9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9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9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9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9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9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9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9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9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9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9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9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9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9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9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9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9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9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9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9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9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9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9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9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9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9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9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9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9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9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9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9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9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9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9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9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9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9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9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9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9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9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9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9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9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9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9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9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9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9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9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9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9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9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9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9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9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9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9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9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9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9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9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9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9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9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9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9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9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9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9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9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9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9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9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9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9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9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9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9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9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9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9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9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9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9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9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9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9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9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9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9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9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9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9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9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9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9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9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9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9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9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9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9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9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9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9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9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9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9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9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9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9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9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9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9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9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9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9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9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9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9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9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9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9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9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9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9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9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9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9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9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9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9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9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9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9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9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9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9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9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9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9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9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9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9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9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9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9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9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9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9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9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9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9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9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9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9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9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9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9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9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9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9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9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9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9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9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9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9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9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9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9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9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9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9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9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9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9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9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9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9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9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9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9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9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9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9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9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9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9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9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9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9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9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9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9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9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9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9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9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9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9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9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9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9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9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9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9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9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9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9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9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9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9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9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9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9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9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9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9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9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9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9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9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9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9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9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9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9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9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9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9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9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9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9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9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9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9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9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9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9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9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9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9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9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9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9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9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9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9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9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9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9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9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9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9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9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9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9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9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9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9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9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9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9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9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9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9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9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9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9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9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9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9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9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9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9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9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9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9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9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9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9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9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9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9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9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9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9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9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9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9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9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9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9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9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9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9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9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9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9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9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9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9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9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9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9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9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9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9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9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9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9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9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9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9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9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9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9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9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9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9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9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9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9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9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9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9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9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9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9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9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9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9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9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9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9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9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9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9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9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9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9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9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9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9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9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9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9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9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9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9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9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9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9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9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9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9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9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9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9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9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9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9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9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9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9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9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9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9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9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9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9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9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9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9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9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9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9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9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9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9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9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9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9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9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9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9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9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9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9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9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9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9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9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9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9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9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9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9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9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9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9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9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9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9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9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9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9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9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9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9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9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9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9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9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9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9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9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9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9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9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9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9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9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9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9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9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9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9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9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9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9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9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9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9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9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9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9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9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9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9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9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9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9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9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9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9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9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9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9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9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9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9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9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9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9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9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9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9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9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9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9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9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9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9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9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9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9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9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9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9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9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9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9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9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9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9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9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9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9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9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9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9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9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9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9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9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9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9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9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9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9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9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9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9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9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9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9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9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9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9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9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9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9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9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9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9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9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9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9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9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9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9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9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9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9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9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9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9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9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9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9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9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9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9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9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9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9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9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9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9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9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9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9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9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9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9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9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9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9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9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9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9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9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9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9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9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9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9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9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9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9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9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9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9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9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9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9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9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9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9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9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9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9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9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9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9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9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9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9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9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9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9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9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9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9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9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9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9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9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9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9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9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9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9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9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9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9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9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9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9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9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9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9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9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9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9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9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9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9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9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9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9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9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9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9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9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9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9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9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9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9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9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9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9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9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9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9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9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9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9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9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9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9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9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9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9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9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9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9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9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9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9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9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9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9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9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9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9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9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9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9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9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9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9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9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9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9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9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9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9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9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9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9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9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9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9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9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9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9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9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9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9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9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9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9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9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9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9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9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9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9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9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9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9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9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9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9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9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9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9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9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9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9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9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9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9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9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9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9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9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9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9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9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9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9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9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9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9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9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9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9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9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9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9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9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9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9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9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9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9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9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9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9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9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9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9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9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9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9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9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9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9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9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9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9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9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9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9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9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9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9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9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9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9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9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9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9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9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9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9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9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9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9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9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9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9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9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9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9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9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9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9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9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9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9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9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9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9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9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9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9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9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9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9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9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9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9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9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9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9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9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9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9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9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9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9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9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9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9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9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9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9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9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9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9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9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9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9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9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9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9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9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9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9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9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9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9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9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9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9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9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9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9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9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9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9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9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9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9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9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9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9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9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9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9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9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9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9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9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9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9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9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9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9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9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9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9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9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9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9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9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9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9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9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9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9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9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9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9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9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9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9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9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9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9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9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9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9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9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9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9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9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9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9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9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9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9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9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9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9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9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9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9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9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9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9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9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9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9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9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9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9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9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9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9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9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9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9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9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9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9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9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9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9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9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9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9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9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9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9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9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9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9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9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9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9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9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9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9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9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9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9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9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9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9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9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9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9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9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9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9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9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9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9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9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9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9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9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9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9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9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9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9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9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9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9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9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9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9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9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9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9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9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9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9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9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9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9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9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9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9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9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9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9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9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9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9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9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9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9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9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9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9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9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9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9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9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9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9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9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9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9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9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9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9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9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9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9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9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9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9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9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9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9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9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9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9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9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9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9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9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9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9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9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9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9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9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9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9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9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9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9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9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9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9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9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9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9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9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9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9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9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9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9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9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9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9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9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9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9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9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9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9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9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9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9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9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9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9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9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9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9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9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9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9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9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9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9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9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9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9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9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9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9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9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9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9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9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9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9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9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9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9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9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9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9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9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9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9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9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9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9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9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9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9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9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9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9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9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9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9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9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9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9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9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9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9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9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9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9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9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9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9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9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9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9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9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9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9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9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9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9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9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9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9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9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9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9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9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9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9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9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9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9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9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9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9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9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9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9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9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9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9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9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9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9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9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9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9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9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9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9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9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9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9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9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9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9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9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9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9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9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9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9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9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9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9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9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9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9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9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9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9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9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9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9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9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9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9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9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9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9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9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9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9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9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9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9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9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9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9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9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9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9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9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9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9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9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9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9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9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9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9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9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9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9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9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9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9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9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9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9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9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9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9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9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9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9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9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9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9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9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9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9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9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9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9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9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9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9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9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9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9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9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9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9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9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9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9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9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9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9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9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9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9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9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9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9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9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9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9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9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9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9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9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9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9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9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9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9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9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9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9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9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9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9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9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9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9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9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9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9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9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9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9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9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9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9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9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9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9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9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9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9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9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9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9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9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9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9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9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9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9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9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9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9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9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9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9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9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9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9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9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9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9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9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9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9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9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9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9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9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9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9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9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9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9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9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9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9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9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9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9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9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9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9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9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9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9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9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9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9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9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9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9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9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9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9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9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9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9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9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9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9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9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9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9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9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9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9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9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9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9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9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9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9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9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9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9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9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9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9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9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9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9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9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9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9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9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9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9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9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9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9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9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9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9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9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9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9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9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9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9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9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9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9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9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9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9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9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9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9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9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9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9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9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9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9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9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9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9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9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9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9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9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9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9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9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9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9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9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9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9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9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9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9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9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9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9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9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9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9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9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9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9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9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9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9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9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9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9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9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9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9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9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9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9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9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9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9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9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9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9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9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9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9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9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9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9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9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9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9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9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9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9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9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9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9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9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9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9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9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9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9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9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9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9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9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9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9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9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9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9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9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9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9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9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9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9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9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9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9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9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9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9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9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9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9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9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9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9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9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9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9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9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9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9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9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9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9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9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9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9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9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9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9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9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9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9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9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9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9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9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9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9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9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9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9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9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9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9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9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9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9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9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9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9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9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9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9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9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9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9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9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9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9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9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9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9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9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9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9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9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9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9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9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9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9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9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9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9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9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9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9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9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9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9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9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9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9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9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9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9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9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9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9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9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9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9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9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9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9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9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9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9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9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9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9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9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9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9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9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9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9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9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9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9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9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9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9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9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9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9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9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9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9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9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9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9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9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9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9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9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9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9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9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9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9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9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9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9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9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9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9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9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9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9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9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9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9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9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9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9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9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9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9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9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9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9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9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9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9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9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9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9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9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9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9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9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9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9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9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9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9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9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9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9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9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9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9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9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9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9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9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9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9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9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9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9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9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9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9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9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9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9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9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9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9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9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9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9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9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9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9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9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9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9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9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9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9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9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9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9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9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9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9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9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9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9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9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9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9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9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9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9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9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9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9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9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9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9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9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9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9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9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9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9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9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9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9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9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9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9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9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9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9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9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9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9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9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9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9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9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9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9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9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9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9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9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9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9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9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9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9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9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9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9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9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9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9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9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9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9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9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9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9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9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9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9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9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9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9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9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9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9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9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9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9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9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9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9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9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9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9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9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9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9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9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9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9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9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9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9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9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9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9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9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9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9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9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9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9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9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9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9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9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9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9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9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9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9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9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9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9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9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9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9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9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9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9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9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9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9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9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9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9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9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9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9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9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9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9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9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9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9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9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9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9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9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9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9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9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9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9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9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9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9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9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9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9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9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9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9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9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9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9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9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9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9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9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9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9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9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9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9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9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9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9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9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9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9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9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9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9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9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9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9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9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9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9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9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9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9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9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9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9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9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9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9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9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9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9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9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9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9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9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9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9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9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9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9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9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9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9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9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9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9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9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9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9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9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9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9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9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9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9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9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9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9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9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9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9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9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9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9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9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9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9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9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9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9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9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9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9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9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9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9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9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9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9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9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9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9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9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9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9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9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9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9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9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9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9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9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9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9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9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9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9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9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9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9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9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9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9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9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9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9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9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9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9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9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9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9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9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9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9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9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9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9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9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9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9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9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9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9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9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9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9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9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9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9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9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9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9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9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9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9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9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9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9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9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9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9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9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9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9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9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9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9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9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9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9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9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9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9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9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9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9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9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9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9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9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9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9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9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9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9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9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9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9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9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9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9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9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9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9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9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9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9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9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9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9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9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9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9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9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9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9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9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9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9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9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9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9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9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9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9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9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9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9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9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9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9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9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9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9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9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9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9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9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9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9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9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9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9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9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9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9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9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9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9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9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9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9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9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9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9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9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9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9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9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9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9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9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9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9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9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9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9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9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9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9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9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9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9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9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9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9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9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9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9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9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9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9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9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9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9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9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9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9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9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9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9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9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9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9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9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9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9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9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9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9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9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9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9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9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9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9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9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9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9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9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9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9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9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9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9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9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9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9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9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9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9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9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9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9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9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9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9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9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9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9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9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9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9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9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9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9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9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9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9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9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9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9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9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9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9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9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9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9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9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9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9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9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9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9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9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9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9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9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9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9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9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9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9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9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9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9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9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9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9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9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9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9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9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9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9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9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9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9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9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9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9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9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9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9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9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9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9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9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9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9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9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9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9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9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9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9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9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9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9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9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9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9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9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9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9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9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9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9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9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9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9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9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9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9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9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9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9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9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9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9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9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9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9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9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9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9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9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9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9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9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9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9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9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9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9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9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9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9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9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9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9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9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9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9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9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9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9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9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9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9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9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9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9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9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9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9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9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9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9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9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9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9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9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9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9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9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9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9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9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9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9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9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9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9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9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9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9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9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9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9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9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9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9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9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9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9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9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9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9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9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9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9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9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9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9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9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9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9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9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9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9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9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9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9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9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9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9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9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9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9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9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9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9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9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9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9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9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9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9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9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9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9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9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9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9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9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9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9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9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9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9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9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9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9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9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9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9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9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9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9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9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9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9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9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9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9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9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9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9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9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9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9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9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9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9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9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9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9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9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9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9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9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9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9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9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9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9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9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9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9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9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9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9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9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9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9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9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9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9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9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9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9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9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9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9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9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9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9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9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9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9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9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9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9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9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9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9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9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9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9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9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9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9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9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9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9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9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9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9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9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9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9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9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9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9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9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9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9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9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9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9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9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9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9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9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9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9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9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9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9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9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9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9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9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9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9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9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9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9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9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9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9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9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9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9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9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9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9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9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9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9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9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9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9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9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9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9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9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9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9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9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9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9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9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9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9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9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9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9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9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9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9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9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9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9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9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9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9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9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9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9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9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9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9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9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9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9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9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9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9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9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9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9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9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9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9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9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9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9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9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9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9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9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9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9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9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9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9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9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9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9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9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9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9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9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9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9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9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9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9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9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9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9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9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9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9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9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9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9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9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9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9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9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9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9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9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9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9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9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9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9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9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9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9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9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9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9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9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9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9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9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9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9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9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9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9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9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9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9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9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9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9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9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9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9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9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9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9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9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9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9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9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9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9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9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9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9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9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9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9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9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9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9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9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9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9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9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9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9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9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9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9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9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9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9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9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9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9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9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9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9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9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9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9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9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9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9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9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9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9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9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9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9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9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9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9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9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9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9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9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9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9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9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9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9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9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9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9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9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9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9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9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9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9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9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9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9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9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9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9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9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9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9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9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9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9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9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9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9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9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9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9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9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9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9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9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9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9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9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9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9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9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9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9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9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9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9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9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9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9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9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9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9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9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9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9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9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9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9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9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9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9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9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9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9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9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9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9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9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9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9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9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9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9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9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9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9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9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9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9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9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9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9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9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9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9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9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9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9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9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9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9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9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9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9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9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9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9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9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9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9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9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9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9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9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9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9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9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9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9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9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9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9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9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9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9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9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9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9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9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9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9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9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9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9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9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9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9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9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9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9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9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9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9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9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9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9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9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9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9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9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9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9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9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9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9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9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9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9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9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9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9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9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9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9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9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9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9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9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9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9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9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9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9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9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9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9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9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9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9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9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9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9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9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9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9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9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9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9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9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9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9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9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9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9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9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9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9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9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9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9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9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9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9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9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9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9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9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9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9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9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9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9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9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9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9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9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9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9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9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9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9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9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9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9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9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9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9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9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9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9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9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9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9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9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9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9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9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9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9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9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9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9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9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9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9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9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9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9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9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9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9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9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9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9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9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9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9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9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9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9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9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9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9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9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9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9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9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9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9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9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9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9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9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9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9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9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9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9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9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9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9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9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9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9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9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9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9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9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9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9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9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9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9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9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9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9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9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9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9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9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9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9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9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9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9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9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9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9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9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9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9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9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9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9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9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9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9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9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9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9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9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9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9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9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9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9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9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9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9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9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9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9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9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9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9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9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9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9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9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9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9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9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9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9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9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9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9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9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9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9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9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9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9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9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9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9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9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9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9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9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9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9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9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9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9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9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9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9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9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9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9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9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9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9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9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9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9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9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9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9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9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9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9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9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9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9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9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9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9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9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9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9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9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9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9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9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9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9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9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9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9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9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9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9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9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9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9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9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9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9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9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9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9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9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9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9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9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9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9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9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9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9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9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9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9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9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9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9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9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9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9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9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9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9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9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9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9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9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9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9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9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9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9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9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9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9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9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9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9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9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9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9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9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9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9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9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9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9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9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9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9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9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9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9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9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9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9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9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9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9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9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9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9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9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9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9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9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9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9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9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9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9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9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9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9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9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9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9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9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9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9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9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9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9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9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9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9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9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9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9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9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9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9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9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9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9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9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9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9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9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9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9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9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9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9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9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9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9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9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9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9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9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9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9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9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9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9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9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9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9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9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9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9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9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9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9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9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9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9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9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9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9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9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9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9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9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9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9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9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9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9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9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9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9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9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9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9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9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9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9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9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9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9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9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9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9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9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9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9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9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9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9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9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9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9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9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9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9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9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9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9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9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9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9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9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9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9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9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9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9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9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9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9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9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9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9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9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9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9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9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9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9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9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9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9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9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9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9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9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9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9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9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9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9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9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9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9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9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9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9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9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9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9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9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9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9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9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9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9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9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9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9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9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9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9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9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9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9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9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9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9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9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9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9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9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9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9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9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9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9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9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9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9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9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9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9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9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9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9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9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9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9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9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9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9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9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9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9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9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9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9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9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9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9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9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9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9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9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9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9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9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9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9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9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9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9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9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9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9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9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9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9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9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9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9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9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9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9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9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9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9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9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9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9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9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9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9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9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9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9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9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9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9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9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9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9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9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9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9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9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9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9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9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9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9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9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9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9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9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9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9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9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9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9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9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9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9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9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9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9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9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9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9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9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9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9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9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9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9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9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9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9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9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9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9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9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9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9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9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9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9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9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9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9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9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9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9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9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9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9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9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9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9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9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9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9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9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9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9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9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9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9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9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9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9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9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9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9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9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9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9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9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9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9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9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9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9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9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9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9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9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9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9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9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9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9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9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9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9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9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9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9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9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9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9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9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9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9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9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9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9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9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9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9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9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9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9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9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9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9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9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9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9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9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9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9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9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9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9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9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9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9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9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9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9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9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9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9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9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9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9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9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9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9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9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9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9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9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9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9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9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9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9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9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9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9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9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9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9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9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9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9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9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9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9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9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9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9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9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9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9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9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9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9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9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9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9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9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9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9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9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9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9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9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9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9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9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9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9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9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9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9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9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9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9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9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9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9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9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9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9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9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9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9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9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9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9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9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9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9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9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9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9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9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9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9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9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9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9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9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9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9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9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9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9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9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9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9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9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9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9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9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9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9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9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9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9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9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9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9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9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9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9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9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9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9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9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9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9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9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9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9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9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9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9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9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9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9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9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9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9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9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9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9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9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9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9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9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9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9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9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9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9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9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9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9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9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9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9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9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9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9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9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9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9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9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9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9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9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9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9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9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9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9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9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9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9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9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9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9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9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9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9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9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9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9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9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9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9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9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9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9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9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9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9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9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9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9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9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9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9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9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9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9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9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9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9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9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9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9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9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9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9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9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9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9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9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9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9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9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9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9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9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9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9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9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9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9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9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9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9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9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9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9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9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9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9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9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9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9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9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9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9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9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9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9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9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9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9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9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9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9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9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9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9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9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9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9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9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9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9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9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9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9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9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9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9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9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9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9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9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9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9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9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9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9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9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9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9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9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9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9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9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9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9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9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9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9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9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9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9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9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9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9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9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9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9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9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9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9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9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9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9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9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9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9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9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9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9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9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9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9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9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9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9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9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9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9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9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9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9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9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9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9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9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9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9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9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9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9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9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9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9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9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9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9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9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9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9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9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9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9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9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9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9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9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9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9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9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9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9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9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9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9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9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9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9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9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9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9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9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9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9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9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9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9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9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9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9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9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9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9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9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9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9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9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9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9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9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9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9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9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9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9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9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9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9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9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9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9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9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9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9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9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9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9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9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9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9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9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9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9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9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9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9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9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9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9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9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9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9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9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9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9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9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9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9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9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9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9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9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9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9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9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9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9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9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9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9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9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9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9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9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9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9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9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9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9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9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9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9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9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9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9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9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9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9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9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9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9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9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9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9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9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9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9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9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9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9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9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9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9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9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9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9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9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9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9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9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9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9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9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9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9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9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9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9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9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9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9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9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9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9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9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9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9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9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9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9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9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9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9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9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9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9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9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9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9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9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9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9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9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9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9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9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9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9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9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9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9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9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9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9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9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9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9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9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9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9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9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9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9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9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9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9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9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9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9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9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9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9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9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9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9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9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9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9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9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9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9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9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9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9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9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9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9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9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9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9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9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9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9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9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9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9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9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9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9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9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9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9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9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9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9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9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9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9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9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9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9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9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9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9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9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9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9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9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9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9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9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9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9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9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9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9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9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9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9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9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9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9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9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9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9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9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9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9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9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9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9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9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9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9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9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9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9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9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9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9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9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9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9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9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9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9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9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9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9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9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9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9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9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9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9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9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9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9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9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9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9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9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9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9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9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9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9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9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9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9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9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9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9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9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9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9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9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9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9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9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9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9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9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9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9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9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9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9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9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9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9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9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9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9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9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9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9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9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9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9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9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9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9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9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9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9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9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9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9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9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9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9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9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9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9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9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9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9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9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9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9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9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9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9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9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9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9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9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9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9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9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9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9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9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9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9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9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9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9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9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9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9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9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9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9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9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9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9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9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9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9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9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9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9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9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9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9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9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9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9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9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9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9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9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9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9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9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9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9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9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9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9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9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9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9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9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9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9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9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9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9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9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9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9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9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9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9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9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9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9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9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9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9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9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9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9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9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9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9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9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9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9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9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9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9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9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9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9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9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9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9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9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9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9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9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9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9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9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9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9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9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9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9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9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9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9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9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9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9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9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9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9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9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9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9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9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9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9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9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9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9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9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9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9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9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9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9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9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9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9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9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9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9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9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9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9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9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9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9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9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9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9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9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9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9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9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9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9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9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9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9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9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9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9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9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9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9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9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9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9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9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9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9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9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9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9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9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9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9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9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9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9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9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9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9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9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9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9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9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9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9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9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9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9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9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9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9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9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9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9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9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9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9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9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9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9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9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9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9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9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9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9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9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9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9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9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9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9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9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9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9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9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9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9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9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9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9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9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9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9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9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9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9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9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9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9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9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9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9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9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9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9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9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9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9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9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9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9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9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9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9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9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9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9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9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9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9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9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9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9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9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9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9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9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9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9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9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9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9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9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9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9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9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9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9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9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9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9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9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9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9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9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9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9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9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9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9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9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9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9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9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9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9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9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9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9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9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9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9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9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9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9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9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9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9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9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9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9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9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9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9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9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9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9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9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9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9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9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9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9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9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9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9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9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9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9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9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9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9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9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9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9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9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9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9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9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9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9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9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9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9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9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9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9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9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9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9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9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9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9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9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9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9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9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9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9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9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9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9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9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9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9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9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9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9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9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9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9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9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9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9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9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9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9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9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9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9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9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9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9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9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9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9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9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9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9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9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9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9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9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9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9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9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9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9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9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9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9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9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9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9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9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9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9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9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9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9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9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9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9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9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9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9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9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9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9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9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9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9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9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9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9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9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9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9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9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9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9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9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9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9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9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9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9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9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9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9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9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9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9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9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9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9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9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9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9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9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9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9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9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9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9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9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9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9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9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9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9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9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9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9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9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9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9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9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9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9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9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9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9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9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9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9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9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9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9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9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9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9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9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9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9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9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9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9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9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9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9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9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9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9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9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9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9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9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9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9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9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9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9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9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9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9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9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9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9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9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9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9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9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9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9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9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9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9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9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9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9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9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9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9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9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9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9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9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9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9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9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9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9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9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9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9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9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9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9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9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9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9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9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9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9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9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9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9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9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9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9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9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9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9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9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9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9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9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9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9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9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9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9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9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9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9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9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9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9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9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9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9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9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9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9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9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9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9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9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9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9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9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9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9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9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9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9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9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9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9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9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9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9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9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9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9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9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9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9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9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9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9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9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9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9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9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9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9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9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9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9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9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9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9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9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9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9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9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9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9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9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9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9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9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9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9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9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9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9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9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9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9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9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9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9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9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9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9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9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9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9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9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9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9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9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9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9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9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9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9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9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9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9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9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9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9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9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9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9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9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9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9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9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9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9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9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9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9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9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9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9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9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9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9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9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9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9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9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9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9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9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9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9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9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9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9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9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9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9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9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9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9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9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9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9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9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9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9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9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9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9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9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9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9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9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9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9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9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9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9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9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9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9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9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9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9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9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9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9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9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9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9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9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9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9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9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9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9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9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9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9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9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9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9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9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9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9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9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9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9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9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9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9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9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9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9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9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9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9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9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9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9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9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9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9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9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9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9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9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9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9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9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9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9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9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9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9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9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9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9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9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9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9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9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9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9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9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9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9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9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9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9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9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9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9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9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9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9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9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9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9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9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9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9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9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9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9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9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9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9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9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9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9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9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9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9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9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9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9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9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9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9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9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9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9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9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9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9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9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9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9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9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9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9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9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9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9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9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9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9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9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9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9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9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9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9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9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9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9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9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9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9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9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9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9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9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9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9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9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9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9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9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9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9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9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9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9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9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9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9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9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9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9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9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9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9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9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9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9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9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9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9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9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9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9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9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9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9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9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9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9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9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9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9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9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9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9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9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9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9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9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9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9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9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9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9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9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9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9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9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9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9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9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9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9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9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9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9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9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9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9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9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9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9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9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9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9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9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9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9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9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9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9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9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9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9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9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9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9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9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9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9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9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9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9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9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9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9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9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9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9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9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9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9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9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9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9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9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9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9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9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9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9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9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9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9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9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9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9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9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9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9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9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9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9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9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9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9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9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9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9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9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9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9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9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9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9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9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9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9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9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9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9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9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9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9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9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9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9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9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9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9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9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9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9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9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9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9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9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9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9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9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9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9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9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9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9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9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9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9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9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9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9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9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9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9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9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9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9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9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9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9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9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9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9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9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9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9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9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9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9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9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9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9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9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9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9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9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9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9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9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9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9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9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9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9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9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9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9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9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9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9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9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9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9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9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9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9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9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9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9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9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9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9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9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9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9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9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9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9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9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9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9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9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9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9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9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9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9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9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9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9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9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9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9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9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9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9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9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9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9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9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9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9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9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9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9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9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9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9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9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9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9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9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9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9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9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9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9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9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9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9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9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9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9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9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9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9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9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9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9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9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9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9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9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9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9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9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9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9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9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9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9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9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9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9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9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9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9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9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9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9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9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9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9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9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9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9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9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9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9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9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9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9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9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9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9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9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9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9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9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9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9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9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9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9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9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9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9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9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9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9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9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9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9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9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9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9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9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9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9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9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9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9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9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9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9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9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9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9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9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9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9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9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9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9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9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9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9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9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9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9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9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9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9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9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9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9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9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9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9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9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9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9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9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9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9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9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9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9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9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9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9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9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9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9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9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9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9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9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9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9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9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9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9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9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9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9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9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9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9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9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9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9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9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9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9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9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9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9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9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9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9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9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9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9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9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9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9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9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9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9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9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9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9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9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9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9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9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9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9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9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9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9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9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9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9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9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9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9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9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9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9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9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9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9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9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9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9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9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9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9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9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9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9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9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9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9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9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9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9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9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9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9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9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9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9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9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9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9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9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9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9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9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9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9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9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9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9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9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9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9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9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9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9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9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9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9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9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9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9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9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9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9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9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9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9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9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9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9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9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9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9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9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9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9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9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9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9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9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9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9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9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9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9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9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9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9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9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9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9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9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9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9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9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9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9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9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9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9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9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9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9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9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9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9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9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9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9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9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9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9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9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9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9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9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9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9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9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9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9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9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9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9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9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9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9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9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9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9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9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9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9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9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9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9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9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9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9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9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9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9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9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9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9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9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9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9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9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9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9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9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9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9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9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9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9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9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9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9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9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9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9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9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9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9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9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9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9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9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9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9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9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9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9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9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9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9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9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9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9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9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9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9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9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9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9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9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9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9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9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9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9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9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9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9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9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9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9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9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9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9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9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9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9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9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9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9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9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9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9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9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9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9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9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9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9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9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9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9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9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9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9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9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9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9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9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9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9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9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9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9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9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9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9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9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9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9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9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9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9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9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9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9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9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9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9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9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9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9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9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9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9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9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9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9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9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9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9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9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9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9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9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9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9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9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9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9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9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9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9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9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9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9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9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9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9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9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9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9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9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9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9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9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9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9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9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9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9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9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9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9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9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9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9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9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9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9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9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9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9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9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9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9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9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9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9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9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9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9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9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9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9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9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9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9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9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9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9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9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9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9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9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9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9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9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9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9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9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9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9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9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9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9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9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9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9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9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9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9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9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9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9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9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9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9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9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9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9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9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9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9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9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9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9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9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9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9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9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9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9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9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9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9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9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9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9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9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9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9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9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9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9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9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9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9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9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9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9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9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9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9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9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9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9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9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9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9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9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9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9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9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9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9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9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9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9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9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9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9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9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9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9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9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9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9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9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9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9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9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9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9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9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9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9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9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9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9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9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9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9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9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9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9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9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9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9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9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9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9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9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9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9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9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9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9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9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9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9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9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9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9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9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9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9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9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9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9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9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9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9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9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9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9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9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9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9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9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9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9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9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9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9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9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9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9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9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9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9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9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9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9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9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9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9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9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9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9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9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9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9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9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9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9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9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9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9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9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9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9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9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9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9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9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9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9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9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9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9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9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9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9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9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9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9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9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9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9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9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9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9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9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9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9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9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9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9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9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9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9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9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9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9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9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9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9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9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9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9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9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9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9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9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9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9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9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9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9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9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9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9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9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9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9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9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9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9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9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9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9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9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9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9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9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9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9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9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9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9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9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9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9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9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9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9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9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9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9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9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9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9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9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9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9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9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9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9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9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9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9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9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9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9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9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9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9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9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9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9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9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9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9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9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9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9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9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9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9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9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9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9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9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9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9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9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9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9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9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9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9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9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9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9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9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9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9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9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9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9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9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9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9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9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9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9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9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9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9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9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9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9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9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9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9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9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9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9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9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9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9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9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9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9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9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9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9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9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9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9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9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9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9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9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9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9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9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9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9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9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9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9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9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9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9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9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9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9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9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9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9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9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9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9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9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9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9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9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9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9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9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9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9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9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9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9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9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9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9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9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9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9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9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9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9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9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9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9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9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9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9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9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9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9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9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9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9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9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9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9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9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9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9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9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9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9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9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9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9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9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9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9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9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9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9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9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9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9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9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9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9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9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9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9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9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9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9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9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9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9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9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9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9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9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9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9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9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9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9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9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9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9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9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9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9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9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9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9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9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9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9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9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9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9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9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9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9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9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9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9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9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9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9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9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9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9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9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9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9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9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9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9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9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9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9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9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9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9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9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9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9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9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9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9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9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9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9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9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9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9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9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9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9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9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9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9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9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9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9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9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9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9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9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9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9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9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9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9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9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9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9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9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9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9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9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9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9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9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9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9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9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9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9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9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9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9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9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9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9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9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9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9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9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9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9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9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9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9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9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9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9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9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9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9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9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9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9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9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9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9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9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9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9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9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9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9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9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9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9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9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9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9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9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9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9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9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9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9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9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9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9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9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9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9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9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9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9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9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9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9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9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9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9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9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9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9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9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9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9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9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9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9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9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9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9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9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9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9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9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9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9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9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9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9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9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9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9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9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9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9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9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9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9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9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9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9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9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9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9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9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9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9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9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9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9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9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9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9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9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9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9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9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9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9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9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9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9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9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9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9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9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9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9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9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9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9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9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9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9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9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9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9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9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9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9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9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9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9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9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9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9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9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9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9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9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9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9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9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9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9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9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9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9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9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9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9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9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9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9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9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9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9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9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9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9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9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9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9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9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9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9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9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9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9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9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9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9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9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9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9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9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9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9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9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9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9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9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9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9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9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9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9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9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9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9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9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9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9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9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9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9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9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9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9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9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9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9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9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9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9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9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9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9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9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9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9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9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9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9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9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9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9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9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9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9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9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9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9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9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9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9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9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9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9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9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9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9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9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9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9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9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9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9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9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9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9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9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9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9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9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9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9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9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9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9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9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9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9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9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9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9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9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9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9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9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9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9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9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9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9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9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9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9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9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9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9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9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9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9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9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9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9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9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9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9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9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9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9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9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9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9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9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9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9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9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9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9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9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9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9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9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9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9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9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9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9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9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9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9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9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9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9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9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9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9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9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9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9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9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9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9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9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9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9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9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9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9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9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9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9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9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9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9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9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9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9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9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9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9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9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9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9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9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9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9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9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9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9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9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9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9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9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9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9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9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9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9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9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9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9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9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9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9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9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9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9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9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9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9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9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9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9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9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9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9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9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9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9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9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9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9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9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9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9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9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9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9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9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9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9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9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9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9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9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9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9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9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9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9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9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9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9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9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9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9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9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9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9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9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9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9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9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9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9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9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9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9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9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9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9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9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9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9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9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9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9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9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9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9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9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9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9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9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9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9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9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9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9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9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9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9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9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9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9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9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9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9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9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9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9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9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9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9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9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9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9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9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9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9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9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9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9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9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9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9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9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9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9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9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9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9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9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9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9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9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9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9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9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9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9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9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9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9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9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9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9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9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9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9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9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9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9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9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9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9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9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9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9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9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9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9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9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9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9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9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9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9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9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9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9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9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9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9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9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9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9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9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9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9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9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9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9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9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9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9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9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9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9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9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9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9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9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9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9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9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9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9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9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9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9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9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9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9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9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9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9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9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9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9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9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9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9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9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9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9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9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9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9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9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9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9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9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9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9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9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9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9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9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9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9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9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9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9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9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9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9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9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9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9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9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9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9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9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9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9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9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9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9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9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9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9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9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9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9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9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9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9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9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9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9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9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9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9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9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9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9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9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9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9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9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9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9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9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9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9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9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9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9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9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9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9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9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9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9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9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9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9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9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9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9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9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9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9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9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9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9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9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9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9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9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9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9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9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9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9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9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9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9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9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9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9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9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9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9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9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9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9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9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9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9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9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9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9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9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9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9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9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9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9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9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9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9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9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9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9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9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9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9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9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9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9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9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9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9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9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9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9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9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9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9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9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9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9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9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9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9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9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9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9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9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9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9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9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9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9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9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9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9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9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9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9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9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9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9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9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9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9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9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9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9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9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9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9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9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9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9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9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9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9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9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9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9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9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9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9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9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9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9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9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9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9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9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9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9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9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9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9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9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9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9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9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9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9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9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9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9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9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9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9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9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9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9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9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9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9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9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9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9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9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9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9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9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9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9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9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9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9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9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9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9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9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9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9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9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9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9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9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9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9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9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9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9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9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9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9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9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9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9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9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9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9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9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9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9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9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9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9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9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9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9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9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9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9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9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9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9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9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9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9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9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9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9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9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9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9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9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9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9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9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9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9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9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9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9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9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9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9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9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9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9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9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9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9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9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9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9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9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9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9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9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9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9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9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9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9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9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9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9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9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9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9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9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9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9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9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9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9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9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9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9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9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9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9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9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9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9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9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9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9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9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9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9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9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9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9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9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9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9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9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9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9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9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9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9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9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9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9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9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9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9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9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9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9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9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9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9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9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9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9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9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9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9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9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9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9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9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9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9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9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9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9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9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9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9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9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9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9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9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9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9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9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9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9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9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9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9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9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9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9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9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9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9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9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9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9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9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9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9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9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9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9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9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9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9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9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9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9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9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9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9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9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9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9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9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9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9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9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9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9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9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9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9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9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9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9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9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9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9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9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9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9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9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9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9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9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9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9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9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9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9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9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9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9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9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9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9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9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9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9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9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9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9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9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9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9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9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9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9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9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9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9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9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9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9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9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9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9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9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9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9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9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9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9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9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9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9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9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9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9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9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9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9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9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9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9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9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9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9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9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9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9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9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9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9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9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9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9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9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9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9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9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9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9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9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9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9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9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9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9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9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9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9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9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9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9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9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9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9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9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9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9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9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9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9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9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9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9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9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9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9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9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9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9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9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9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9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9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9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9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9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9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9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9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9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9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9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9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9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9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9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9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9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9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9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9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9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9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9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9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9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9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9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9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9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9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9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9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9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9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9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9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9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9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9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9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9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9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9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9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9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9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9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9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9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9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9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9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9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9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9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9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9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9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9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9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9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9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9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9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9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9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9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9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9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9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9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9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9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9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9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9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9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9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9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9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9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9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9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9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9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9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9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9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9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9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9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9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9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9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9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9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9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9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9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9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9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9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9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9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9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9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9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9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9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9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9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9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9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9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9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9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9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9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9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9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9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9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9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9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9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9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9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9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9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9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9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9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9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9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9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9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9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9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9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9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9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9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9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9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9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9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9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9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9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9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9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9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9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9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9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9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9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9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9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9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9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9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9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9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9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9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9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9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9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9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9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9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9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9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9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9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9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9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9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9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9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9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9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9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9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9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9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9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9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9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9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9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9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9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9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9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9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9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9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9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9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9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9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9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9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9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9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9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9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9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9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9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9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9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9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9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9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9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9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9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9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9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9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9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9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9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9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9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9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9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9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9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9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9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9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9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9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9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9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9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9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9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9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9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9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9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9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9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9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9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9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9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9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9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9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9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9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9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9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9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9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9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9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9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9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9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9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9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9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9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9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9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9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9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9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9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9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9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9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9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9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9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9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9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9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9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9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9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9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9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9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9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9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9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9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9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9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9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9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9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9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9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9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9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9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9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9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9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9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9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9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9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9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9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9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9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9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9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9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9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9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9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9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9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9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9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9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9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9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9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9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9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9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9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9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9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9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9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9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9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9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9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9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9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9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9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9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9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9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9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9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9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9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9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9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9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9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9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9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9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9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9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9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9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9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9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9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9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9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9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9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9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9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9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9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9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9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9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9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9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9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9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9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9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9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9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9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9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9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9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9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9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9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9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9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9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9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9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9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9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9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9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9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9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9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9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9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9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9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9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9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9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9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9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9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9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9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9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9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9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9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9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9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9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9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9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9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9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9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9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9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9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9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9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9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9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9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9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9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9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9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9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9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9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9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9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9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9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9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9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9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9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9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9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9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9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9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9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9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9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9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9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9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9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9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9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9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9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9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9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9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9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9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9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9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9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9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9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9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9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9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9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9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9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9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9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9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9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9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9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9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9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9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9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9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9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9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9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9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9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9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9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9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9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9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9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9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9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9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9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9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9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9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9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9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9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9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9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9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9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9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9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9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9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9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9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9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9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9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9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9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9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9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9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9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9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9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9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9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9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9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9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9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9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9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9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9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9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9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9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9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9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9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9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9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9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9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9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9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9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9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9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9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9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9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9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9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9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9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9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9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9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9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9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9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9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9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9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9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9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9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9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9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9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9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9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9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9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9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9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9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9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9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9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9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9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9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9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9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9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9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9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9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9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9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9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9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9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9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9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9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9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9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9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9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9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9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9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9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9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9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9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9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9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9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9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9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9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9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9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9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9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9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9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9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9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9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9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9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9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9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9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9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9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9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9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9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9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9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9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9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9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9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9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9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9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9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9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9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9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9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9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9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9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9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9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9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9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9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9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9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9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9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9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9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9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9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9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9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9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9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9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9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9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9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9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9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9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9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9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9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9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9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9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9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9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9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9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9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9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9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9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9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9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9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9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9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9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9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9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9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9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9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9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9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9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9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9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9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9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9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9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9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9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9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9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9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9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9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9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9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9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9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9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9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9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9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9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9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9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9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9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9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9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9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9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9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9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9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9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9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9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9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9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9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9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9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9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9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9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9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9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9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9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9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9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9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9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9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9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9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9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9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9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9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9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9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9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9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9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9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9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9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9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9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9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9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9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9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9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9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9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9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9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9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9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9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9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9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9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9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9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9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9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9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9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9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9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9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9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9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9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9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9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9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9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9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9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9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9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9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9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9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9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9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9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9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9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9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9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9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9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9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9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9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9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9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9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9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9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9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9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9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9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9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9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9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9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9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9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9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9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9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9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9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9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9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9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9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9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9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9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9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9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9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9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9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9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9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9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9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9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9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9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9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9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9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9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9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9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9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9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9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9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9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9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9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9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9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9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9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9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9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9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9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9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9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9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9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9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9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9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9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9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9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9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9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9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9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9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9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9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9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9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9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9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9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9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9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9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9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9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9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9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9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9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9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9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9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9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9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9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9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9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9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9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9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9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9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9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9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9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9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9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9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9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9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9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9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9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9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9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9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9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9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9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9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9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9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9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9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9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9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9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9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9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9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9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9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9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9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9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9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9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9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9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9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9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9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9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9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9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9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9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9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9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9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9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9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9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9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9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9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9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9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9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9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9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9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9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9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9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9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9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9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9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9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9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9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9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9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9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9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9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9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9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9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9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9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9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9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9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9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9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9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9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9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9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9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9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9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9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9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9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9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9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9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9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9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9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9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9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9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9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9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9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9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9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9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9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9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9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9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9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9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9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9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9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9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9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9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9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9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9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9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9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9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9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9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9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9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9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9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9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9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9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9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9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9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9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9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9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9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9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9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9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9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9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9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9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9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9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9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9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9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9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9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9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9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9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9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9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9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9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9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9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9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9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9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9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9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9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9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9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9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9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9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9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9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9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9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9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9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9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9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9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9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9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9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9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9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9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9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9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9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9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9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9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9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9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9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9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9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9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9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9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9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9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9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9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9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9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9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9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9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9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9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9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9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9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9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9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9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9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9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9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9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9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9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9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9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9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9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9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9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9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9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9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9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9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9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9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9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9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9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9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9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9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9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9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9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9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9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9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9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9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9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9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9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9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9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9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9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9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9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9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9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9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9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9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9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9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9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9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9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9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9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9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9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9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9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9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9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9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9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9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9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9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9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9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9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9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9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9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9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9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9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9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9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9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9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9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9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9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9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9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9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9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9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9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9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9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9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9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9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9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9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9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9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9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9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9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9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9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9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9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9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9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9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9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9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9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9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9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9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9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9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9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9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9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9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9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9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9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9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9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9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9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9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9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9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9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9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9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9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9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9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9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9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9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9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9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9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9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9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9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9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9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9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9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9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9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9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9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9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9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9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9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9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9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9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9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9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9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9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9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9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9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9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9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9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9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9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9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9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9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9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9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9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9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9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9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9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9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9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9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9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9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9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9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9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9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9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9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9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9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9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9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9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9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9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9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9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9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9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9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9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9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9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9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9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9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9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9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9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9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9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9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9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9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9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9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9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9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9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9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9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9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9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9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9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9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9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9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9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9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9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9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9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9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9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9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9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9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9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9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9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9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9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9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9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9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9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9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9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9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9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9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9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9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9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9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9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9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9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9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9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9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9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9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9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9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9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9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9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9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9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9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9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9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9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9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9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9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9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9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9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9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9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9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9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9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9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9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9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9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9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9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9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9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9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9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9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9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9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9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9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9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9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9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9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9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9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9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9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9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9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9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9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9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9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9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9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9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9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9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9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9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9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9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9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9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9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9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9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9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9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9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9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9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9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9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9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9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9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9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9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9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9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9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9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9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9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9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9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9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9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9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9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9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9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9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9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9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9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9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9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9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9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9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9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9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9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9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9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9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9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9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9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9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9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9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9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9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9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9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9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9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9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9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9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9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9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9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9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9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9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9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9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9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9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9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9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9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9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9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9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9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9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9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9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9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9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9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9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9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9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9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9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9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9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9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9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9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9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9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9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9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9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9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9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9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9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9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9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9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9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9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9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9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9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9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9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9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9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9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9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9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9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9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9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9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9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9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9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9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9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9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9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9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9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9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9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9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9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9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9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9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9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9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9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9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9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9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9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9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9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9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9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9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9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9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9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9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9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9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9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9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9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9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9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9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9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9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9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9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9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9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9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9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9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9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9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9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9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9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9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9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9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9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9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9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9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9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9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9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9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9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9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9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9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9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9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9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9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9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9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9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9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9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9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9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9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9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9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9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9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9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9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9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9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9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9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9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9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9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9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9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9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9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9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9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9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9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9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9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9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9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9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9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9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9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9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9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9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9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9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9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9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9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9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9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9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9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9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9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9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9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9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9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9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9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9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9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9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9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9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9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9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9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9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9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9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9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9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9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9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9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9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9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9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9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9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9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9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9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9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9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9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9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9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9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9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9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9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9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9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9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9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9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9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9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9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9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9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9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9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9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9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9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9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9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9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9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9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9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9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9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9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9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9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9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9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9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9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9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9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9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9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9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9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9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9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9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9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9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9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9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9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9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9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9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9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9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9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9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9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9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9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9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9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9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9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9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9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9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9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9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9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9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9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9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9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9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9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9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9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9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9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9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9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9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9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9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9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9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9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9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9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9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9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9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9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9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9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9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9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9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9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9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9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9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9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9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9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9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9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9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9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9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9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9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9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9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9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9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9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9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9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9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9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9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9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9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9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9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9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9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9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9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9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9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9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9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9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9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9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9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9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9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9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9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9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9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9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9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9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9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9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9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9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9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9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9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9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9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9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9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9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9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9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9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9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9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9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9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9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9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9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9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9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9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9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9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9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9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9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9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9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9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9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9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9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9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9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9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9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9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9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9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9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9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9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9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9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9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9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9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9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9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9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9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9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9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9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9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9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9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9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9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9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9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9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9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9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9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9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9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9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9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9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9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9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9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9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9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9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9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9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9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9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9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9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9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9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9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9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9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9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9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9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9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9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9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9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9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9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9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9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9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9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9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9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9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9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9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9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9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9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9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9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9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9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9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9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9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9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9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9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9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9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9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9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9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9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9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9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9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9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9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9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9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9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9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9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9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9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9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9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9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9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9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9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9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9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9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9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9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9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9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9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9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9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9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9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9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9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9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9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9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9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9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9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9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9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9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9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9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9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9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9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9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9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9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9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9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9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9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9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9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9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9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9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9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9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9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9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9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9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9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9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9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9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9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9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9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9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9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9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9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9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9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9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9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9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9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9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9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9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9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9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9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9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9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9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9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9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9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9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9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9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9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9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9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9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9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9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9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9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9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9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9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9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9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9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9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9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9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9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9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9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9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9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9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9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9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9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9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9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9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9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9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9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9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9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9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9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9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9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9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9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9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9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9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9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9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9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9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9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9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9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9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9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9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9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9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9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9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9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9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9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9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9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9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9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9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9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9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9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9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9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9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9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9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9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9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9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9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9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9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9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9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9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9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9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9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9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9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9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9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9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9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9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9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9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9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9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9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9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9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9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9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9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9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9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9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9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9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9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9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9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9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9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9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9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9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9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9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9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9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9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9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9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9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9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9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9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9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9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9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9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9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9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9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9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9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9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9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9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9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9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9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9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9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9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9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9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9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9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9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9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9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9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9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9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9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9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9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9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9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9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9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9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9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9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9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9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9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9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9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9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9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9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9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9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9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9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9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9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9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9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9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9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9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9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9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9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9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9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9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9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9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9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9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9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9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9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9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9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9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9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9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9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9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9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9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9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9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9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9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9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9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9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9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9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9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9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9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9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9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9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9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9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9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9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9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9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9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9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9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9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9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9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9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9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9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9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9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9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9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9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9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9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9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9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9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9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9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9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9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9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9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9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9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9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9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9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9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9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9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9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9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9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9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9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9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9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9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9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9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9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9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9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9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9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9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9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9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9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9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9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9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9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9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9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9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9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9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9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9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9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9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9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9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9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9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9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9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9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9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9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9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9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9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9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9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9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9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9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9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9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9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9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9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9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9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9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9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9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9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9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9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9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9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9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9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9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9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9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9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9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9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9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9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9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9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9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9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9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9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9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9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9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9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9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9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9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9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9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9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9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9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9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9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9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9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9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9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9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9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9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9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9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9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9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9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9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9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9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9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9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9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9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9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9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9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9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9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9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9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9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9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9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9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9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9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9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9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9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9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9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9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9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9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9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9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9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9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9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9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9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9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9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9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9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9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9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9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9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9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9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9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9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9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9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9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9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9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9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9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9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9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9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9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9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9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9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9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9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9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9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9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9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9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9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9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9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9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9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9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9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9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9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9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9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9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9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9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9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9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9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9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9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9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9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9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9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9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9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9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9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9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9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9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9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9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9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9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9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9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9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9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9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9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9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9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9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9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9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9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9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9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9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9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9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9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9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9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9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9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9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9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9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9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9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9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9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9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9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9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9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9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9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9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9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9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9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9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9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9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9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9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9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9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9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9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9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9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9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9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9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9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9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9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9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9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9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9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9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9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9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9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9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9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9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9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9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9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9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9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9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9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9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9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9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9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9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9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9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9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9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9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9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9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9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9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9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9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9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9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9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9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9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9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9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9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9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9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9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9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9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9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9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9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9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9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9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9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9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9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9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9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9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9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9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9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9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9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9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9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9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9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9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9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9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9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9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9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9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9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9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9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9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9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9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9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9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9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9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9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9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9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9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9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9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9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9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9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9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9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9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9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9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9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9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9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9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9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9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9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9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9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9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9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9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9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9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9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9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9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9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9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9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9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9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9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9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9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9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9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9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9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9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9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9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9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9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9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9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9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9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9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9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9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9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9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9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9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9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9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9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9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9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9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9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9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9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9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9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9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9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9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9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9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9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9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9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9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9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9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9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9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9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9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9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9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9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9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9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9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9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9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9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9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9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9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9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9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9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9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9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9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9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9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9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9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9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9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9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9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9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9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9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9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9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9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9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9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9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9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9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9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9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9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9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9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9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9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9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9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9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9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9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9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9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9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9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9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9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9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9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9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9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9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9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9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9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9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9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9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9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9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9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9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9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9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9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9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9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9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9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9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9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9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9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9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9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9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9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9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9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9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9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9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9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9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9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9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9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9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9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9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9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9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9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9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9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9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9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9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9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9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9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9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9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9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9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9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9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9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9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9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9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9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9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9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9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9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9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9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9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9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9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9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9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9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9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9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9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9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9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9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9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9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9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9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9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9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9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9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9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9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9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9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9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9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9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9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9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9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9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9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9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9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9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9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9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9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9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9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9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9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9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9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9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9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9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9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9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9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9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9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9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9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9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9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9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9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9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9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9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9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9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9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9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9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9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9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9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9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9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9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9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9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9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9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9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9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9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9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9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9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9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9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9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9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9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9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9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9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9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9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9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9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9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9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9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9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9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9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9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9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9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9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9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9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9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9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9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9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9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9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9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9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9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9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9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9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9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9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9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9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9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9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9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9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9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9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9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9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9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9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9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9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9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9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9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9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9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9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9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9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9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9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9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9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9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9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9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9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9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9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9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9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9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9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9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9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9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9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9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9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9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9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9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9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9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9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9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9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9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9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9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9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9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9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9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9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9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9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9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9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9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9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9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9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9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9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9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9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9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9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9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9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9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9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9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9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9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9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9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9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9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9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9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9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9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9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9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9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9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9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9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9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9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9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9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9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9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9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9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9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9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9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9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9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9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9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9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9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9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9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9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9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9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9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9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9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9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9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9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9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9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9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9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9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9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9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9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9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9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9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9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9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9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9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9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9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9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9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9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9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9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9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9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9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9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9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9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9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9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9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9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9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9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9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9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9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9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9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9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9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9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9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9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9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9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9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9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9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9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9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9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9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9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9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9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9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9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9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9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9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9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9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9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9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9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9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9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9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9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9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9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9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9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9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9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9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9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9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9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9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9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9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9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9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9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9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9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9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9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9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9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9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9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9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9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9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9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9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9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9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9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9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9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9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9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9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9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9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9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9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9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9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9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9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9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9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9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9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9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9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9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9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9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9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9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9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9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9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9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9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9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9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9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9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9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9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9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9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9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9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9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9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9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9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9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9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9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9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9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9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9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9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9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9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9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9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9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9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9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9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9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9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9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9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9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9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9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9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9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9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9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9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9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9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9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9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9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9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9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9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9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9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9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9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9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9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9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9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9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9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9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9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9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9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9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9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9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9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9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9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9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9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9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9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9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9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9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9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9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9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9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9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9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9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9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9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9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9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9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9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9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9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9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9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9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9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9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9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9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9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9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9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9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9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9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9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9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9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9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9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9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9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9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9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9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9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9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9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9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9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9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9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9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9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9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9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9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9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9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9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9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9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9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9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9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9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9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9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9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9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9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9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9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9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9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9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9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9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9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9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9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9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9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9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9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9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9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9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9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9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9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9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9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9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9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9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9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9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9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9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9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9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9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9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9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9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9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9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9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9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9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9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9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9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9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9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9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9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9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9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9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9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9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9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9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9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9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9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9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9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9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9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9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9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9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9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9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9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9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9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9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9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9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9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9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9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9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9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9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9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9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9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9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9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9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9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9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9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9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9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9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9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9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9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9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9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9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9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9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9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9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9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9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9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9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9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9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9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9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9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9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9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9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9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9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9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9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9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9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9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9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9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9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9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9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9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9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9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9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9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9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9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9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9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9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9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9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9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9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9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9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9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9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9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9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9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9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9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9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9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9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9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9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9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9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9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9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9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9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9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9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9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9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9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9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9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9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9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9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9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9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9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9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9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9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9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9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9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9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9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9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9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9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9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9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9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9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9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9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9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9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9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9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9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9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9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9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9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9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9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9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9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9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9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9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9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9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9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9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9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9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9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9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9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9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9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9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9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9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9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9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9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9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9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9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9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9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9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9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9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9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9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9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9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9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9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9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9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9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9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9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9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9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9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9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9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9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9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9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9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9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9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9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9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9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9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9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9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9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9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9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9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9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9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9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9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9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9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9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9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9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9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9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9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9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9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9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9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9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9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9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9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9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9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9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9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9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9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9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9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9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9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9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9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9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9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9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9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9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9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9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9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9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9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9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9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9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9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9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9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9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9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9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9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9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9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9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9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9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9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9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9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9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9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9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9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9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9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9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9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9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9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9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9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9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9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9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9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9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9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9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9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9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9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9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9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9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9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9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9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9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9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9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9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9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9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9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9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9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9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9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9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9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9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9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9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9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9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9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9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9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9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9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9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9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9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9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9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9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9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9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9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9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9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9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9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9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9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9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9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9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9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9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9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9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9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9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9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9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9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9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9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9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9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9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9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9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9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9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9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9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9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9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9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9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9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9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9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9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9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9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9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9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9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9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9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9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9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9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9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9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9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9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9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9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9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9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9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9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9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9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9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9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9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9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9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9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9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9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9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9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9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9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9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9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9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9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9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9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9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9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9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9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9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9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9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9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9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9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9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9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9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9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9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9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9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9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9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9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9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9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9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9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9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9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9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9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9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9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9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9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9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9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9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9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9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9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9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9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9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9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9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9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9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9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9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9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9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9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9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9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9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9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9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9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9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9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9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9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9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9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9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9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9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9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9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9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9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9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9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9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9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9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9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9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9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9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9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9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9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9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9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9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9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9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9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9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9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9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9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9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9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9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9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9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9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9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9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9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9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9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9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9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9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9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9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9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9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9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9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9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9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9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9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9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9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9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9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9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9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9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9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9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9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9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9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9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9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9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9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9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9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9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9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9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9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9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9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9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9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9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9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9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9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9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9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9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9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9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9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9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9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9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9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9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9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9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9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9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9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9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9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9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9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9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9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9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9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9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9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9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9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9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9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9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9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9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9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9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9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9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9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9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9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9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9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9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9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9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9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9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9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9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9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9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9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9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9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9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9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9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9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9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9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9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9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9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9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9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9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9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9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9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9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9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9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9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9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9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9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9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9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9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9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9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9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9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9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9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9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9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9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9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9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9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9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9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9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9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9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9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9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9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9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9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9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9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9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9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9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9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9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9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9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9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9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9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9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9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9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9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9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9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9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9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9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9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9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9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9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9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9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9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9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9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9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9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9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9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9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9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9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9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9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9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9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9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9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9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9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9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9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9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9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9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9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9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9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9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9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9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9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9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9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9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9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9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9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9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9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9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9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9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9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9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9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9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9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9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9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9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9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9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9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9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9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9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9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9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9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9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9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9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9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9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9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9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9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9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9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9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9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9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9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9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9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9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9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9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9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9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9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9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9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9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9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9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9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9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9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9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9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9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9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9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9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9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9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9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9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9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9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9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9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9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9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9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9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9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9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9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9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9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9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9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9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9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9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9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9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9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9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9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9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9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9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9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9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9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9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9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9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9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9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9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9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9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9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9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9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9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9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9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9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9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9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9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9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9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9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9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9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9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9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9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9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9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9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9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9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9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9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9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9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9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9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9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9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9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9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9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9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9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9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9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9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9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9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9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9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9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9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9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9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9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9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9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9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9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9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9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9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9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9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9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9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9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9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9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9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9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9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9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9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9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9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9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9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9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9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9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9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9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9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9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9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9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9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9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9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9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9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9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9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9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9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9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9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9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9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9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9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9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9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9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9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9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9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9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9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9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9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9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9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9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9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9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9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9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9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9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9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9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9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9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9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9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9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9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9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9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9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9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9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9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9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9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9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9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9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9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9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9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9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9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9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9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9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9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9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9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9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9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9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9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9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9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9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9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9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9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9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9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9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9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9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9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9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9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9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9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9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9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9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9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9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9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9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9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9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9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9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9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9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9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9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9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9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9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9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9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9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9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9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9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9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9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9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9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9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9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9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9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9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9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9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9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9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9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9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9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9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9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9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9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9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9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9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9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9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9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9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9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9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9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9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9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9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9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9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9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9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9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9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9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9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9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9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9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9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9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9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9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9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9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9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9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9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9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9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9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9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9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9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9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9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9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9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9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9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9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9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9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9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9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9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9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9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9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9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9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9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9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9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9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9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9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9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9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9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9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9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9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9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9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9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9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9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9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9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9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9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9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9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9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9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9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9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9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9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9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9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9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9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9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9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9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9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9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9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9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9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9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9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9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9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9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9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9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9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9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9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9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9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9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9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9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9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9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9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9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9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9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9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9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9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9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9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9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9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9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9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9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9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9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9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9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9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9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9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9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9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9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9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9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9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9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9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9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9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9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9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9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9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9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9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9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9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9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9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9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9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9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9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9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9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9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9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9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9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9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9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9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9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9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9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9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9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9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9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9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9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9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9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9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9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9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9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9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9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9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9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9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9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9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9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9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9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9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9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9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9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9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9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9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9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9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9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9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9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9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9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9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9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9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9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9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9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9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9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9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9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9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9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9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9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9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9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9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9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9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9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9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9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9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9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9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9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9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9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9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9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9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9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9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9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9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9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9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9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9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9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9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9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9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9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9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9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9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9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9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9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9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9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9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9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9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9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9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9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9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9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9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9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9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9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9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9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9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9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9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9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9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9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9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9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9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9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9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9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9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9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9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9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9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9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9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9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9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9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9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9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9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9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9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9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9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9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9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9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9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9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9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9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9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9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9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9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9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9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9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9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9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9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9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9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9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9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9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9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9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9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9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9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9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9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9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9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9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9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9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9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9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9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9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9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9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9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9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9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9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9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9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9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9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9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9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9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9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9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9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9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9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9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9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9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9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9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9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9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9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9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9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9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9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9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9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9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9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9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9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9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9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9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9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9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9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9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9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9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9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9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9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9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9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9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9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9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9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9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9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9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9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9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9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9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9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9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9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9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9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9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9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9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9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9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9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9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9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9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9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9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9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9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9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9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9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9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9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9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9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9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9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9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9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9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9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9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9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9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9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9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9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9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9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9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9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9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9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9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9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9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9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9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9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9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9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9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9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9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9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9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9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9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9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9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9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9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9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9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9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9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9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9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9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9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9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9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9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9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9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9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9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9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9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9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9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9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9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9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9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9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9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9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9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9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9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9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9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9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9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9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9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9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9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9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9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9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9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9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9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9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9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9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9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9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9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9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9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9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9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9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9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9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9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9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9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9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9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9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9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9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9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9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9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9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9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9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9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9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9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9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9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9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9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9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9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9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9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9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9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9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9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9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9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9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9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9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9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9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9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9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9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9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9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9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9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9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9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9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9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9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9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9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9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9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9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9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9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9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9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9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9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9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9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9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9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9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9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9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9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9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9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9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9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9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9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9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9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9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9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9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9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9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9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9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9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9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9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9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9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9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9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9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9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9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9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9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9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9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9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9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9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9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9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9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9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9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9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9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9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9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9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9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9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9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9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9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9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9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9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9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9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9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9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9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9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9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9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9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9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9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9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9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9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9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9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9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9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9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9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9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9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9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9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9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9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9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9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9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9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9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9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9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9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9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9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9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9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9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9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9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9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9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9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9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9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9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9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9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9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9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9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9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9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9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9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9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9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9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9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9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9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9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9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9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9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9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9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9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9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9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9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9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9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9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9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9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9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9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9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9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9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9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9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9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9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9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9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9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9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9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9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9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9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9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9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9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9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9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9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9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9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9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9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9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9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9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9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9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9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9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9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9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9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9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9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9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9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9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9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9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9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9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9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9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9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9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9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9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9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9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9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9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9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9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9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9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9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9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9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9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9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9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9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9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9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9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9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9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9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9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9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9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9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9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9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9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9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9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9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9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9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9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9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9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9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9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9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9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9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9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9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9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9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9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9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9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9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9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9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9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9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9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9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9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9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9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9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9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9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9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9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9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9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9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9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9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9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9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9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9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9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9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9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9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9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9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9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9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9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9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9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9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9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9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9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9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9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9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9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9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9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9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9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9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9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9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9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9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9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9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9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9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9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9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9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9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9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9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9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9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9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9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9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9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9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9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9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9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9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9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9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9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9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9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9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9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9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9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9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9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9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9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9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9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9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9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9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9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9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9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9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9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9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9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9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9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9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9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9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9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9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9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9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9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9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9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9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9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9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9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9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9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9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9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9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9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9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9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9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9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9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9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9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9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9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9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9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9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9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9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9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9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9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9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9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9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9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9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9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9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9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9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9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9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9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9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9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9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9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9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9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9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9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9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9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9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9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9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9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9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9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9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9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9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9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9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9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9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9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9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9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9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9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9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9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9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9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9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9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9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9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9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9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9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9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9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9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9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9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9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9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9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9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9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9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9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9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9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9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9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9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9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9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9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9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9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9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9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9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9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9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9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9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9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9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9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9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9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9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9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9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9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9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9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9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9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9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9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9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9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9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9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9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9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9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9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9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9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9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9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9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9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9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9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9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9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9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9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9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9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9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9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9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9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9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9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9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9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9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9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9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9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9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9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9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9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9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9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9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9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9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9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9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9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9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9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9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9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9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9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9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9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9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9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9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9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9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9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9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9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9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9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9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9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9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9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9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9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9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9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9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9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9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9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9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9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9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9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9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9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9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9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9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9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9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9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9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9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9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9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9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9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9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9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9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9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9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9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9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9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9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9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9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9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9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9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9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9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9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9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9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9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9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9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9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9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9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9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9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9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9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9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9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9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9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9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9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9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9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9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9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9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9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9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9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9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9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9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9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9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9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9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9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9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9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9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9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9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9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9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9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9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9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9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9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9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9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9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9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9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9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9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9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9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9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9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9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9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9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9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9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9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9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9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9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9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9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9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9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9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9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9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9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9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9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9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9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9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9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9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9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9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9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9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9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9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9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9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9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9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9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9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9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9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9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9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9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9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9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9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9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9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9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9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9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9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9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9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9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9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9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9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9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9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9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9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9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9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9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9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9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9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9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9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9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9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9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9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9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9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9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9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9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9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9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9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9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9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9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9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9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9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9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9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9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9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9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9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9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9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9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9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9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9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9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9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9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9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9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9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9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9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9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9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9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9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9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9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9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9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9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9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9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9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9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9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9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9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9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9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9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9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9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9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9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9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9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9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9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9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9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9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9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9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9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9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9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9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9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9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9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9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9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9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9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9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9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9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9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9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9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9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9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9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9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9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9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9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9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9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9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9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9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9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9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9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9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9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9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9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9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9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9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9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9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9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9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9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9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9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9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9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9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9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9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9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9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9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9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9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9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9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9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9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9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9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9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9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9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9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9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9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9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9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9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9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9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9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9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9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9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9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9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9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9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9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9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9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9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9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9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9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9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9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9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9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9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9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9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9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9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9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9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9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9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9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9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9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9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9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9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9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9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9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9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9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9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9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9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9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9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9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9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9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9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9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9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9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9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9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9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9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9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9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9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9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9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9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9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9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9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9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9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9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9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9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9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9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9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9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9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9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9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9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9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9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9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9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9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9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9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9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9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9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9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9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9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9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9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9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9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9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9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9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9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9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9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9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9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9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9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9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9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9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9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9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9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9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9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9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9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9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9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9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9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9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9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9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9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9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9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9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9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9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9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9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9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9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9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9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9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9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9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9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9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9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9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9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9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9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9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9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9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9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9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9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9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9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9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9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9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9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9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9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9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9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9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9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9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9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9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9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9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9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9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9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9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9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9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9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9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9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9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9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9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9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9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9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9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9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9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9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9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9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9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9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9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9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9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9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9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9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9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9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9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9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9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9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9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9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9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9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9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9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9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9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9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9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9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9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9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9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9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9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9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9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9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9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9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9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9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9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9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9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9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9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9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9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9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9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9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9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9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9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9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9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9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9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9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9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9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9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9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9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9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9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9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9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9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9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9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9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9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9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9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9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9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9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9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9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9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9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9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9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9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9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9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9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9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9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9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9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9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9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9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9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9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9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9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9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9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9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9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9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9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9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9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9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9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9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9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9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9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9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9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9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9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9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9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9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9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9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9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9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9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9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9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9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9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9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9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9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9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9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9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9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9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9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9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9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9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9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9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9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9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9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9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9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9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9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9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9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9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9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9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9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9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9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9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9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9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9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9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9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9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9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9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9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9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9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9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9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9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9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9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9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9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9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9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9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9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9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9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9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9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9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9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9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9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9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9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9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9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9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9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9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9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9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9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9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9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9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9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9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9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9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9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9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9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9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9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9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9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9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9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9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9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9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9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9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9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9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9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9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9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9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9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9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9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9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9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9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9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9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9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9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9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9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9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9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9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9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9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9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9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9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9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9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9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9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9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9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9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9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9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9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9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9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9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9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9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9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9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9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9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9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9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9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9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9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9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9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9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9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9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9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9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9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9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9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9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9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9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9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9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9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9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9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9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9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9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9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9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9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9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9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9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9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9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9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9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9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9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9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9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9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9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9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9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9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9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9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9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9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9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9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9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9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9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9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9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9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9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9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9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9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9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9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9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9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9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9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9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9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9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9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9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9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9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9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9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9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9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9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9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9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9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9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9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9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9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9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9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9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9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9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9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9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9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9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9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9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9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9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9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9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9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9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9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9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9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9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9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9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9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9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9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9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9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9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9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9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9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9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9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9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9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9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9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9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9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9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9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9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9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9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9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9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9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9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9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9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9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9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9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9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9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9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9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9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9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9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9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9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9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9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9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9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9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9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9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9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9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9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9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9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9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9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9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9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9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9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9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9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9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9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9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9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9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9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9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9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9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9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9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9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9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9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9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9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9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9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9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9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9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9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9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9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9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9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9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9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9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9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9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9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9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9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9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9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9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9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9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9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9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9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9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9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9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9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9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9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9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9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9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9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9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9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9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9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9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9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9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9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9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9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9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9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9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9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9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9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9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9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9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9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9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9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9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9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9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9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9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9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9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9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9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9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9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9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9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9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9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9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9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9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9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9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9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9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9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9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9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9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9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9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9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9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9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9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9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9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9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9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9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9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9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9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9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9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9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9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9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9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9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9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9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9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9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9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9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9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9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9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9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9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9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9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9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9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9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9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9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9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9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9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9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9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9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9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9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9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9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9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9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9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9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9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9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9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9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9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9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9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9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9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9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9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9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9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9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9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9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9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9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9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9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9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9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9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9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9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9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9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9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9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9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9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9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9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9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9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9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9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9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9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9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9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9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9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9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9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9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9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9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9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9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9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9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9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9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9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9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9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9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9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9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9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9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9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9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9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9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9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9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9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9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9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9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9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9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9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9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9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9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9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9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9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9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9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9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9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9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9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9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9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9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9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9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9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9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9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9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9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9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9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9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9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9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9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9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9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9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9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9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9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9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9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9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9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9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9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9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9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9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9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9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9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9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9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9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9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9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9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9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9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9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9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9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9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9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9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9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9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9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9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9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9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9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9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9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9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9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9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9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9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9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9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9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9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9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9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9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9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9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9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9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9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9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9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9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9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9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9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9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9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9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9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9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9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9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9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9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9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9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9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9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9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9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9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9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9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9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9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9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9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9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9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9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9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9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9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9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9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9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9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9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9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9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9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9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9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9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9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9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9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9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9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9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9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9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9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9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9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9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9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9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9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9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9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9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9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9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9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9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9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9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9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9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9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9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9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9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9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9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9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9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9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9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9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9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9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9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9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9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9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9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9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9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9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9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9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9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9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9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9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9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9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9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9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9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9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9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9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9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9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9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9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9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9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9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9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9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9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9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9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9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9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9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9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9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9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9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9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9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9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9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9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9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9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9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9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9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9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9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9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9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9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9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9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9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9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9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9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9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9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9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9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9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9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9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9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9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9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9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9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9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9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9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9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9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9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9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9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9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9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9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9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9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9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9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9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9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9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9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9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9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9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9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9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9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9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9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9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9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9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9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9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9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9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9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9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9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9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9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9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9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9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9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9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9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9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9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9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9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9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9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9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9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9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9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9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9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9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9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9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9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9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9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9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9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9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9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9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9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9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9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9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9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9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9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9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9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9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9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9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9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9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9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9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9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9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9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9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9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9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9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9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9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9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9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9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9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9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9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9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9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9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9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9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9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9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9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9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9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9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9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9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9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9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9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9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9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9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9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9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9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9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9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9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9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9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9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9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9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9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9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9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9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9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9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9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9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9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9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9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9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9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9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9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9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9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9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9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9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9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9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9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9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9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9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9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9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9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9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9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9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9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9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9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9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9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9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9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9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9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9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9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9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9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9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9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9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9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9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9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9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9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9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9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9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9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9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9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9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9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9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9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9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9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9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9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9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9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9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9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9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9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9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9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9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9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9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9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9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9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9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9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9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9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9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9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9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9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9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9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9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9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9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9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9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9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9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9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9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9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9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9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9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9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9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9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9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9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9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9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9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9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9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9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9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9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9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9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9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9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9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9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9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9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9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9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9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9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9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9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9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9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9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9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9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9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9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9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9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9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9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9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9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9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9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9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9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9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9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9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9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9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9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9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9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9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9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9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9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9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9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9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9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9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9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9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9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9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9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9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9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9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9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9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9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9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9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9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9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9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9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9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9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9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9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9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9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9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9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9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9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9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9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9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9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9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9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9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9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9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9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9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9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9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9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9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9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9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9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9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9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9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9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9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9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9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9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9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9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9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9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9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9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9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9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9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9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9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9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9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9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9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9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9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9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9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9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9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9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9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9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9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9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9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9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9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9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9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9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9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9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9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9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9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9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9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9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9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9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9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9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9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9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9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9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9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9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9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9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9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9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9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9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9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9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9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9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9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9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9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9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9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9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9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9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9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9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9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9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9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9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9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9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9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9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9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9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9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9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9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9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9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9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9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9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9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9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9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9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9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9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9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9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9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9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9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9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9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9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9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9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9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9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9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9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9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9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9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9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9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9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9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9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9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9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9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9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9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9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9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9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9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9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9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9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9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9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9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9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9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9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9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9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9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9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9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9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9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9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9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9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9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9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9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9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9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9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9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9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9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9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9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9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9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9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9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9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9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9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9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9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9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9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9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9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9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9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9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9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9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9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9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9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9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9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9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9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9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9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9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9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9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9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9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9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9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9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9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9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9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9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9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9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9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9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9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9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9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9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9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9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9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9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9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9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9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9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9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9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9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9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9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9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9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9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9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9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9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9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9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9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9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9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9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9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9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9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9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9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9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9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9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9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9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9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9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9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9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9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9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9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9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9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9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9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9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9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9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9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9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9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9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9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9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9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9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9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9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9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9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9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9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9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9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9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9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9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9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9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9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9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9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9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9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9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9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9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9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9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9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9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9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9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9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9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9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9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9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9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9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9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9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9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9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9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9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9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9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9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9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9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9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9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9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9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9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9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9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9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9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9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9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9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9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9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9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9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9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9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9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9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9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9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9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9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9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9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9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9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9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9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9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9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9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9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9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9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9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9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9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9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9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9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9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9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9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9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9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9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9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9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9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9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9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9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9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9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9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9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9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9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9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9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9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9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9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9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9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9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9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9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9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9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9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9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9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9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9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9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9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9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9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9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9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9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9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9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9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9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9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9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9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9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9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9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9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9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9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9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9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9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9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9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9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9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9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9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9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9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9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9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9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9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9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9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9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9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9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9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9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9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9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9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9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9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9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9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9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9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9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9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9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9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9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9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9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9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9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9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9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9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9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9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9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9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9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9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9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9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9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9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9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9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9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9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9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9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9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9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9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9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9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9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9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9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9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9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9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9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9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9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9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9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9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9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9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9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9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9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9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9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9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9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9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9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9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9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9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9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9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9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9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9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9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9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9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9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9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9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9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9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9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9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9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9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9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9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9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9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9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9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9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9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9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9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9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9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9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9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9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9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9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9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9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9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9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9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9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9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9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9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9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9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9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9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9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9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9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9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9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9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9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9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9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9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9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9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9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9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9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9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9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9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9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9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9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9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9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9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9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9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9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9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9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9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9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9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9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9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9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9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9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9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9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9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9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9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9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9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9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9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9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9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9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9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9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9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9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9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9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9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9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9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9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9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9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9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9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9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9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9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9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9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9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9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9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9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9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9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9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9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9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9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9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9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9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9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9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9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9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9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9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9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9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9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9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9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9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9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9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9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9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9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9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9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9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9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9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9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9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9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9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9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9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9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9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9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9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9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9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9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9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9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9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9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9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9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9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9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9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9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9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9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9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9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9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9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9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9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9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9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9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9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9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9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9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9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9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9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9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9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9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9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9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9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9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9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9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9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9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9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9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9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9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9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9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9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9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9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9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9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9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9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9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9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9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9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9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9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9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9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9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9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9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9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9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9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9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9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9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9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9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9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9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9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9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9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9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9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9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9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9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9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9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9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9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9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9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9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9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9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9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9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9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9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9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9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9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9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9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9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9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9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9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9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9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9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9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9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9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9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9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9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9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9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9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9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9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9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9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9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9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9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9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9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9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9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9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9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9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9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9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9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9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9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9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9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9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9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9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9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9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9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9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9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9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9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9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9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9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9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9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9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9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9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9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9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9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9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9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9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9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9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9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9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9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9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9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9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9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9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9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9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9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9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9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9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9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9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9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9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9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9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9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9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9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9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9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9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9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9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9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9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9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9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9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9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9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9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9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9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9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9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9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9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9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9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9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9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9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9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9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9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9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9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9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9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9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9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9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9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9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9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9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9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9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9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9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9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9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9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9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9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9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9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9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9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9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9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9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9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9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9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9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9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9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9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9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9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9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9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9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9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9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9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9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9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9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9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9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9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9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9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9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9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9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9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9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9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9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9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9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9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9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9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9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9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9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9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9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9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9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9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9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9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9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9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9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9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9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9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9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9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9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9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9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9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9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9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9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9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9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9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9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9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9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9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9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9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9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9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9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9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9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9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9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9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9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9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9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9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9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9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9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9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9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9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9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9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9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9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9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9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9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9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9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9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9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9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9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9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9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9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9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9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9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9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9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9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9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9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9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9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9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9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9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9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9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9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9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9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9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9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9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9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9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9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9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9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9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9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9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9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9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9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9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9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9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9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9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9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9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9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9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9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9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9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9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9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9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9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9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9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9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9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9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9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9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9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9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9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9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9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9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9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9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9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9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9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9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9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9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9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9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9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9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9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9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9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9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9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9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9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9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9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9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9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9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9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9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9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9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9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9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9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9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9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9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9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9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9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9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9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9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9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9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9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9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9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9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9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9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9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9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9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9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9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9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9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9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9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9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9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9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9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9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9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9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9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9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9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9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9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9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9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9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9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9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9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9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9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9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9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9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9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9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9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9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9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9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9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9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9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9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9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9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9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9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9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9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9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9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9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9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9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9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9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9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9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9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9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9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9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9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9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9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9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9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9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9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9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9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9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9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9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9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9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9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9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9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9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9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9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9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9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9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9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9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9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9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9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9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9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9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9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9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9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9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9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9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9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9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9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9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9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9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9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9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9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9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9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9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9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9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9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9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9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9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9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9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9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9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9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9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9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9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9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9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9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9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9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9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9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9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9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9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9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9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9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9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9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9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9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9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9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9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9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9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9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9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9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9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9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9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9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9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9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9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9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9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9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9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9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9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9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9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9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9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9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9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9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9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9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9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9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9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9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9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9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9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9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9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9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9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9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9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9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9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9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9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9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9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9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9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9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9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9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9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9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9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9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9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9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9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9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9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9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9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9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9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9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9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9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9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9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9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9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9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9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9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9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9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9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9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9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9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9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9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9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9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9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9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9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9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9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9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9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9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9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9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9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9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9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9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9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9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9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9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9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9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9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9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9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9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9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9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9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9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9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9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9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9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9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9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9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9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9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9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9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9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9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9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9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9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9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9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9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9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9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9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9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9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9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9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9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9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9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9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9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9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9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9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9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9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9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9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9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9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9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9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9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9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9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9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9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9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9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9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9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9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9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9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9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9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9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9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9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9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9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9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9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9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9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9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9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9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9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9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9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9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9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9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9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9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9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9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9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9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9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9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9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9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9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9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9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9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9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9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9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9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9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9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9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9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9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9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9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9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9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9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9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9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9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9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9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9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9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9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9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9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9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9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9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9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9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9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9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9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9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9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9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9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9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9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9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9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9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9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9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9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9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9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9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9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9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9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9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9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9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9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9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9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9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9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9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9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9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9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9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9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9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9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9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9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9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9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9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9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9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9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9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9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9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9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9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9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9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9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9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9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9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9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9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9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9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9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9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9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9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9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9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9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9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9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9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9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9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9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9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9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9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9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9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9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9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9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9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9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9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9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9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9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9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9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9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9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9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9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9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9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9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9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9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9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9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9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9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9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9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9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9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9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9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9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9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9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9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9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9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9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9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9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9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9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9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9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9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9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9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9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9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9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9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9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9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9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9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9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9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9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9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9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9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9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9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9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9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9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9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9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9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9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9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9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9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9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9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9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9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9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9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9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9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9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9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9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9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9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9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9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9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9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9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9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9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9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9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9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9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9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9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9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9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9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9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9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9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9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9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9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9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9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9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9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9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9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9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9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9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9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9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9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9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9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9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9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9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9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9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9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9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9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9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9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9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9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9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9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9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9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9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9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9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9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9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9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9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9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9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9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9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9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9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9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9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9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9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9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9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9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9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9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9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9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9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9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9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9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9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9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9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9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9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9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9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9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9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9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9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9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9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9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9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9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9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9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9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9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9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9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9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9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9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9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9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9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9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9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9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9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9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9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9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9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9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9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9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9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9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9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9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9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9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9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9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9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9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9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9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9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9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9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9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9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9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9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9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9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9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9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9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9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9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9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9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9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9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9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9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9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9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9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9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9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9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9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9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9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9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9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9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9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9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9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9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9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9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9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9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9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9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9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9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9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9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9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9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9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9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9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9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9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9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9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9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9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9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9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9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9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9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9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9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9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9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9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9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9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9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9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9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9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9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9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9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9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9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9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9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9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9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9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9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9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9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9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9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9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9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9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9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9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9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9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9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9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9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9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9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9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9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9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9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9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9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9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9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9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9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9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9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9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9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9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9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9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9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9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9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9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9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9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9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9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9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9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9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9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9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9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9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9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9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9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9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9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9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9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9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9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9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9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9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9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9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9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9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9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9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9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9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9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9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9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9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9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9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9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9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9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9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9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9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9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9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9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9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9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9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9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9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9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9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9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9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9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9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9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9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9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9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9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9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9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9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9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9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9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9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9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9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9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9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9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9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9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9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9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9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9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9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9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9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9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9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9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9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9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9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9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9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9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9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9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9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9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9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9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9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9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9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9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9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9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9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9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9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9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9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9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9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9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9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9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9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9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9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9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9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9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9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9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9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9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9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9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9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9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9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9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9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9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9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9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9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9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9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9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9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9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9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9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9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9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9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9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9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9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9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9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9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9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9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9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9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9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9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9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9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9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9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9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9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9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9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9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9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9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9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9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9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9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9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9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9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9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9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9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9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9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9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9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9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9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9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9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9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9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9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9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9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9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9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9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9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9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9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9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9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9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9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9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9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9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9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9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9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9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9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9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9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9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9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9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9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9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9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9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9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9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9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9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9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9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9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9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9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9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9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9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9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9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9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9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9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9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9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9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9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9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9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9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9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9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9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9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9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9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9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9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9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9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9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9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9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9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9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9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9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9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9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9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9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9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9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9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9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9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9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9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9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9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9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9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9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9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9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9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9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9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9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9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9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9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9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9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9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9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9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9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9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9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9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9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9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9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9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9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9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9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9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9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9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9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9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9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9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9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9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9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9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9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9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9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9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9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9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9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9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9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9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9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9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9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9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9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9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9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9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9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9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9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9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9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9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9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9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9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9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9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9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9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9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9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9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9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9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9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9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9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9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9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9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9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9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9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9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9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9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9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9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9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9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9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9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9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9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9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9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9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9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9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9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9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9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9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9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9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9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9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9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9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9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9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9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9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9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9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9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9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9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9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9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9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9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9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9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9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9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9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9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9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9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9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9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9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9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9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9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9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9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9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9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9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9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9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9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9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9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9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9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9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9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9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9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9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9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9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9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9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9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9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9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9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9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9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9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9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9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9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9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9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9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9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9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9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9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9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9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9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9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9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9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9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9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9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9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9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9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9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9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9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9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9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9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9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9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9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9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9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9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9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9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9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9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9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9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9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9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9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9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9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9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9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9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9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9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9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9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9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9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9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9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9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9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9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9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9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9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9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9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9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9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9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9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9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9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9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9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9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9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9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9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9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9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9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9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9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9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9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9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9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9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9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9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9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9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9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9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9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9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9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9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9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9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9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9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9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9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9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9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9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9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9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9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9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9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9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9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9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9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9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9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9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9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9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9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9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9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9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9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9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9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9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9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9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9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9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9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9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9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9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9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9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9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9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9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9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9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9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9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9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9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9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9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9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9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9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9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9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9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9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9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9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9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9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9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9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9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9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9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9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9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9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9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9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9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9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9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9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9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9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9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9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9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9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9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9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9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9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9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9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9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9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9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9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9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9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9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9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9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9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9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9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9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9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9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9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9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9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9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9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9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9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9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9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9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9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9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9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9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9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9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9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9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9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9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9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9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9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9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9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9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9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9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9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9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9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9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9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9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9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9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9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9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9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9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9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9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9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9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9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9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9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9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9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9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9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9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9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9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9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9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9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9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9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9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9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9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9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9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9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9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9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9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9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9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9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9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9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9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9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9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9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9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9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9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9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9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9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9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9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9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9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9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9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9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9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9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9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9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9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9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9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9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9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9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9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9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9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9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9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9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9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9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9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9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9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9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9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9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9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9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9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9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9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9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9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9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9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9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9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9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9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9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9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9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9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9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9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9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9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9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9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9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9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9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9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9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9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9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9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9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9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9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9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9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9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9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9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9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9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9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9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9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9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9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9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9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9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9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9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9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9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9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9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9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9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9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9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9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9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9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9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9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9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9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9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9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9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9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9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9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9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9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9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9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9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9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9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9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9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9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9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9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9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9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9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9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9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9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9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9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9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9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9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9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9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9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9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9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9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9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9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9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9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9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9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9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9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9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9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9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9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9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9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9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9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9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9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9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9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9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9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9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9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9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9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9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9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9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9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9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9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9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9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9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9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9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9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9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9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9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9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9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9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9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9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9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9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9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9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9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9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9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9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9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9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9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9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9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9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9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9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9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9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9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9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9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9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9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9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9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9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9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9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9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9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9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9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9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9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9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9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9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9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9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9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9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9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9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9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9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9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9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9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9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9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9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9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9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9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9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9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9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9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9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9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9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9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9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9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9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9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9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9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9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9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9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9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9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9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9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9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9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9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9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9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9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9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9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9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9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9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9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9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9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9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9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9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9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9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9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9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9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9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9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9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9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9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9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9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9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9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9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9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9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9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9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9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9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9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9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9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9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9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9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9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9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9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9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9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9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9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9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9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9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9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9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9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9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9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9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9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9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9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9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9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9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9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9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9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9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9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9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9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9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9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9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9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9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9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9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9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9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9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9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9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9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9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9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9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9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9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9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9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9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9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9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9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9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9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9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9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9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9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9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9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9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9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9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9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9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9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9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9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9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9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9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9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9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9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9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9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9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9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9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9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9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9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9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9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9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9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9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9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9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9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9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9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9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9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9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9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9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9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9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9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9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9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9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9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9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9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9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9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9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9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9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9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9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9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9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9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9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9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9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9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9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9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9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9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9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9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9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9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9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9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9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9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9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9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9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9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9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9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9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9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9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9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9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9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9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9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9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9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9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9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9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9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9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9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9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9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9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9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9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9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9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9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9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9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9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9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9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9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9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9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9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9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9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9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9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9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9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9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9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9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9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9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9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9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9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9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9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9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9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9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9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9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9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9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9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9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9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9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9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9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9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9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9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9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9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9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9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9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9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9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9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9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9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9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9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9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9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9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9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9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9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9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9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9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9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9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9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9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9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9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9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9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9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9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9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9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9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9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9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9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9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9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9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9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9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9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9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9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9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9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9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9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9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9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9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9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9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9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9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9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9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9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9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9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9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9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9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9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9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9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9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9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9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9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9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9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9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9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9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9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9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9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9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9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9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9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9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9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9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9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9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9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9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9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9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9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9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9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9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9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9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9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9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9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9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9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9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9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9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9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9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9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9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9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9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9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9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9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9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9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9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9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9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9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9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9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9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9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9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9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9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9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9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9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9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9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9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9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9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9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9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9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9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9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9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9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9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9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9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9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9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9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9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9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9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9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9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9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9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9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9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9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9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9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9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9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9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9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9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9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9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9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9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9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9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9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9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9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9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9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9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9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9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9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9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9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9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9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9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9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9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9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9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9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9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9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9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9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9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9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9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9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9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9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9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9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9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9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9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9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9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9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9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9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9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9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9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9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9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9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9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9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9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9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9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9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9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9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9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9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9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9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9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9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9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9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9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9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9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9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9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9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9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9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9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9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9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9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9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9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9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9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9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9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9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9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9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9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9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9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9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9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9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9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9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9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9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9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9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9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9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9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9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9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9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9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9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9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9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9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9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9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9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9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9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9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9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9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9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9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9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9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9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9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9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9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9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9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9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9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9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9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9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9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9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9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9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9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9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9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9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9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9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9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9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9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9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9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9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9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9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9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9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9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9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9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9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9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9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9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9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9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9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9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9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9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9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9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9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9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9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9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9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9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9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9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9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9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9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9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9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9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9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9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9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9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9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9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9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9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9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9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9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9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9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9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9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9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9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9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9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9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9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9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9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9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9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9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9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9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9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9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9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9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9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9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9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9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9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9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9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9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9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9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9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9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9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9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9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9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9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9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9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9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9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9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9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9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9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9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9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9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9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9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9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9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9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9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9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9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9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9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9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9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9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9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9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9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9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9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9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9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9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9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9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9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9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9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9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9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9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9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9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9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9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9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9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9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9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9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9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9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9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9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9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9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9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9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9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9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9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9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9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9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9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9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9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9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9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9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9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9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9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9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9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9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9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9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9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9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9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9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9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9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9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9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9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9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9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9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9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9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9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9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9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9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9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9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9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9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9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9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9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9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9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9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9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9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9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9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9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9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9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9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9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9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9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9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9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9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9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9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9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9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9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9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9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9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9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9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9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9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9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9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9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9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9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9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9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9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9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9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9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9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9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9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9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9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9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9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9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9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9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9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9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9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9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9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9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9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9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9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9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9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9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9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9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9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9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9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9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9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9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9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9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9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9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9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9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9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9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9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9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9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9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9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9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9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9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9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9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9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9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9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9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9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9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9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9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9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9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9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9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9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9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9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9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9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9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9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9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9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9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9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9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9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9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9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9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9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9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9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9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9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9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9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9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9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9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9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9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9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9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9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9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9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9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9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9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9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9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9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9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9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9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9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9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9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9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9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9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9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9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9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9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9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9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9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9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9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9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9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9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9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9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9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9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9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9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9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9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9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9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9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9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9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9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9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9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9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9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9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9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9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9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9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9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9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9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9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9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9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9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9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9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9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9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9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9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9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9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9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9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9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9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9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9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9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9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9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9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9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9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9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9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9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9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9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9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9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9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9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9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9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9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9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9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9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9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9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9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9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9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9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9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9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9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9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9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9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9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9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9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9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9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9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9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9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9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9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9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9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9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9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9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9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9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9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9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9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9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9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9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9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9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9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9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9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9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9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9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9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9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9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9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9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9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9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9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9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9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9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9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9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9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9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9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9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9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9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9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9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9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9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9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9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9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9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9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9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9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9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9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9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9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9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9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9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9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9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9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9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9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9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9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9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9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9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9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9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9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9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9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9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9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9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9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9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9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9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9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9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9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9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9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9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9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9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9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9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9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9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9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9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9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9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9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9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9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9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9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9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9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9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9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9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9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9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9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9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9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9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9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9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9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9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9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9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9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9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9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9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9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9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9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9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9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9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9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9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9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9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9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9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9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9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9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9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9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9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9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9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9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9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9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9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9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9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9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9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9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9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9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9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9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9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9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9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9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9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9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9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9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9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9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9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9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9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9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9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9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9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9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9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9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9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9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9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9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9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9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9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9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9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9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9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9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9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9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9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9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9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9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9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9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9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9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9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9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9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9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9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9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9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9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9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9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9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9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9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9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9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9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9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9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9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9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9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9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9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9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9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9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9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9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9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9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9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9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9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9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9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9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9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9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9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9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9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9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9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9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9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9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9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9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9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9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9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9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9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9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9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9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9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9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9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9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9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9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9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9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9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9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9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9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9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9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9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9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9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9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9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9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9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9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9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9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9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9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9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9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9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9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9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9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9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9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9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9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9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9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9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9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9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9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9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9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9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9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9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9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9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9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9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9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9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9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9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9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9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9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9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9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9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9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9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9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9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9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9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9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9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9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9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9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9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9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9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9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9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9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9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9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9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9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9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9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9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9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9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9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9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9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9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9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9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9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9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9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9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9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9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9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9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9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9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9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9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9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9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9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9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9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9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9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9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9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9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9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9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9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9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9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9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9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9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9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9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9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9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9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9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9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9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9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9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9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9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9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9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9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9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9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9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9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9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9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9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9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9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9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9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9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9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9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9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9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9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9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9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9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9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9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9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9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9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9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9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9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9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9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9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9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9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9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9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9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9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9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9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9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9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9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9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9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9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9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9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9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9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9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9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9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9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9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9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9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9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9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9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9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9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9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9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9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9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9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9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9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9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9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9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9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9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9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9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9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9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9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9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9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9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9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9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9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9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9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9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9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9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9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9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9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9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9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9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9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9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9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9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9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9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9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9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9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9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9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9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9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9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9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9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9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9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9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9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9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9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9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9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9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9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9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9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9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9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9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9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9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9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9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9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9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9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9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9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9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9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9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9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9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9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9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9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9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9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9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9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9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9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9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9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9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9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9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9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9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9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9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9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9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9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9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9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9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9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9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9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9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9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9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9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9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9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9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9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9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9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9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9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9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9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9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9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9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9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9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9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9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9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9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9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9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9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9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9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9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9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9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9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9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9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9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9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9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9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9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9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9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9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9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9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9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9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9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9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9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9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9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9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9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9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9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9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9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9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9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9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9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9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9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9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9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9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9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9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9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9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9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9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9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9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9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9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9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9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9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9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9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9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9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9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9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9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9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9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9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9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9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9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9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9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9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9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9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9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9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9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9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9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9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9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9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9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9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9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9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9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9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9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9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9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9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9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9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9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9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9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9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9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9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9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9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9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9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9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9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9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9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9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9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9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9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9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9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9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9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9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9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9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9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9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9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9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9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9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9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9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9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9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9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9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9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9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9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9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9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9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9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9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9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9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9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9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9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9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9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9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9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9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9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9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9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9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9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9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9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9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9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9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9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9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9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9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9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9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9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9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9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9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9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9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9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9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9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9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9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9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9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9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9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9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9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9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9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9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9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9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9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9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9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9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9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9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9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9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9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9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9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9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9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9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9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9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9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9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9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9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9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9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9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9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9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9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9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9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9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9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9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9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9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9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9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9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9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9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9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9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9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9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9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9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9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9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9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9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9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9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9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9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9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9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9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9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9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9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9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9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9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9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9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9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9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9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9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9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9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9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9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9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9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9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9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9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9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9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9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9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9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9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9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9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9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9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9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9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9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9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9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9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9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9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9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9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9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9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9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9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9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9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9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9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9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9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9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9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9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9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9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9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9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9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9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9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9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9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9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9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9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9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9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9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9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9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9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9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9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9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9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9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9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9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9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9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9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9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9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9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9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9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9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9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9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9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9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9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9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9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9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9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9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9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9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9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9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9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9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9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9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9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9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9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9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9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9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9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9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9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9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9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9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9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9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9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9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9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9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9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9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9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9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9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9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9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9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9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9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9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9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9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9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9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9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9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9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9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9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9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9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9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9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9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9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9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9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9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9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9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9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9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9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9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9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9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9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9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9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9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9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9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9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9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9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9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9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9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9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9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9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9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9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9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9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9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9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9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9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9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9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9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9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9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9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9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9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9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9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9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9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9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9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9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9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9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9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9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9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9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9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9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9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9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9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9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9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9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9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9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9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9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9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9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9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9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9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9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9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9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9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9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9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9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9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9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9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9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9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9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9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9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9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9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9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9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9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9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9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9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9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9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9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9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9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9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9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9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9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9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9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9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9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9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9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9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9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9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9"/>
      <c r="AH65224"/>
      <c r="AI65224"/>
      <c r="AJ65224"/>
      <c r="AK65224"/>
      <c r="AL65224"/>
      <c r="AM65224"/>
      <c r="AN65224" s="25"/>
    </row>
    <row r="65225" spans="2:40" ht="17.850000000000001" customHeight="1" x14ac:dyDescent="0.4"/>
    <row r="65226" spans="2:40" ht="17.850000000000001" customHeight="1" x14ac:dyDescent="0.4"/>
    <row r="65227" spans="2:40" ht="17.850000000000001" customHeight="1" x14ac:dyDescent="0.4"/>
    <row r="65228" spans="2:40" ht="17.850000000000001" customHeight="1" x14ac:dyDescent="0.4"/>
    <row r="65229" spans="2:40" ht="17.850000000000001" customHeight="1" x14ac:dyDescent="0.4"/>
    <row r="65230" spans="2:40" ht="17.850000000000001" customHeight="1" x14ac:dyDescent="0.4"/>
    <row r="65231" spans="2:40" ht="17.850000000000001" customHeight="1" x14ac:dyDescent="0.4"/>
    <row r="65232" spans="2:40" ht="17.850000000000001" customHeight="1" x14ac:dyDescent="0.4"/>
    <row r="65233" spans="2:40" ht="17.850000000000001" customHeight="1" x14ac:dyDescent="0.4"/>
    <row r="65234" spans="2:40" ht="17.850000000000001" customHeight="1" x14ac:dyDescent="0.4"/>
    <row r="65235" spans="2:40" ht="17.850000000000001" customHeight="1" x14ac:dyDescent="0.4"/>
    <row r="65236" spans="2:40" s="9" customFormat="1" ht="17.850000000000001" customHeight="1" x14ac:dyDescent="0.4">
      <c r="B65236" s="39"/>
      <c r="AH65236"/>
      <c r="AI65236"/>
      <c r="AJ65236"/>
      <c r="AK65236"/>
      <c r="AL65236"/>
      <c r="AM65236"/>
      <c r="AN65236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791:B130809 IR65255:IR65273 B65255:B65273 WVD982782:WVD982787 WLH982782:WLH982787 WBL982782:WBL982787 VRP982782:VRP982787 VHT982782:VHT982787 UXX982782:UXX982787 UOB982782:UOB982787 UEF982782:UEF982787 TUJ982782:TUJ982787 TKN982782:TKN982787 TAR982782:TAR982787 SQV982782:SQV982787 SGZ982782:SGZ982787 RXD982782:RXD982787 RNH982782:RNH982787 RDL982782:RDL982787 QTP982782:QTP982787 QJT982782:QJT982787 PZX982782:PZX982787 PQB982782:PQB982787 PGF982782:PGF982787 OWJ982782:OWJ982787 OMN982782:OMN982787 OCR982782:OCR982787 NSV982782:NSV982787 NIZ982782:NIZ982787 MZD982782:MZD982787 MPH982782:MPH982787 MFL982782:MFL982787 LVP982782:LVP982787 LLT982782:LLT982787 LBX982782:LBX982787 KSB982782:KSB982787 KIF982782:KIF982787 JYJ982782:JYJ982787 JON982782:JON982787 JER982782:JER982787 IUV982782:IUV982787 IKZ982782:IKZ982787 IBD982782:IBD982787 HRH982782:HRH982787 HHL982782:HHL982787 GXP982782:GXP982787 GNT982782:GNT982787 GDX982782:GDX982787 FUB982782:FUB982787 FKF982782:FKF982787 FAJ982782:FAJ982787 EQN982782:EQN982787 EGR982782:EGR982787 DWV982782:DWV982787 DMZ982782:DMZ982787 DDD982782:DDD982787 CTH982782:CTH982787 CJL982782:CJL982787 BZP982782:BZP982787 BPT982782:BPT982787 BFX982782:BFX982787 AWB982782:AWB982787 AMF982782:AMF982787 ACJ982782:ACJ982787 SN982782:SN982787 IR982782:IR982787 WVD917246:WVD917251 WLH917246:WLH917251 WBL917246:WBL917251 VRP917246:VRP917251 VHT917246:VHT917251 UXX917246:UXX917251 UOB917246:UOB917251 UEF917246:UEF917251 TUJ917246:TUJ917251 TKN917246:TKN917251 TAR917246:TAR917251 SQV917246:SQV917251 SGZ917246:SGZ917251 RXD917246:RXD917251 RNH917246:RNH917251 RDL917246:RDL917251 QTP917246:QTP917251 QJT917246:QJT917251 PZX917246:PZX917251 PQB917246:PQB917251 PGF917246:PGF917251 OWJ917246:OWJ917251 OMN917246:OMN917251 OCR917246:OCR917251 NSV917246:NSV917251 NIZ917246:NIZ917251 MZD917246:MZD917251 MPH917246:MPH917251 MFL917246:MFL917251 LVP917246:LVP917251 LLT917246:LLT917251 LBX917246:LBX917251 KSB917246:KSB917251 KIF917246:KIF917251 JYJ917246:JYJ917251 JON917246:JON917251 JER917246:JER917251 IUV917246:IUV917251 IKZ917246:IKZ917251 IBD917246:IBD917251 HRH917246:HRH917251 HHL917246:HHL917251 GXP917246:GXP917251 GNT917246:GNT917251 GDX917246:GDX917251 FUB917246:FUB917251 FKF917246:FKF917251 FAJ917246:FAJ917251 EQN917246:EQN917251 EGR917246:EGR917251 DWV917246:DWV917251 DMZ917246:DMZ917251 DDD917246:DDD917251 CTH917246:CTH917251 CJL917246:CJL917251 BZP917246:BZP917251 BPT917246:BPT917251 BFX917246:BFX917251 AWB917246:AWB917251 AMF917246:AMF917251 ACJ917246:ACJ917251 SN917246:SN917251 IR917246:IR917251 B982782:B982787 WVD851710:WVD851715 WLH851710:WLH851715 WBL851710:WBL851715 VRP851710:VRP851715 VHT851710:VHT851715 UXX851710:UXX851715 UOB851710:UOB851715 UEF851710:UEF851715 TUJ851710:TUJ851715 TKN851710:TKN851715 TAR851710:TAR851715 SQV851710:SQV851715 SGZ851710:SGZ851715 RXD851710:RXD851715 RNH851710:RNH851715 RDL851710:RDL851715 QTP851710:QTP851715 QJT851710:QJT851715 PZX851710:PZX851715 PQB851710:PQB851715 PGF851710:PGF851715 OWJ851710:OWJ851715 OMN851710:OMN851715 OCR851710:OCR851715 NSV851710:NSV851715 NIZ851710:NIZ851715 MZD851710:MZD851715 MPH851710:MPH851715 MFL851710:MFL851715 LVP851710:LVP851715 LLT851710:LLT851715 LBX851710:LBX851715 KSB851710:KSB851715 KIF851710:KIF851715 JYJ851710:JYJ851715 JON851710:JON851715 JER851710:JER851715 IUV851710:IUV851715 IKZ851710:IKZ851715 IBD851710:IBD851715 HRH851710:HRH851715 HHL851710:HHL851715 GXP851710:GXP851715 GNT851710:GNT851715 GDX851710:GDX851715 FUB851710:FUB851715 FKF851710:FKF851715 FAJ851710:FAJ851715 EQN851710:EQN851715 EGR851710:EGR851715 DWV851710:DWV851715 DMZ851710:DMZ851715 DDD851710:DDD851715 CTH851710:CTH851715 CJL851710:CJL851715 BZP851710:BZP851715 BPT851710:BPT851715 BFX851710:BFX851715 AWB851710:AWB851715 AMF851710:AMF851715 ACJ851710:ACJ851715 SN851710:SN851715 IR851710:IR851715 B917246:B917251 WVD786174:WVD786179 WLH786174:WLH786179 WBL786174:WBL786179 VRP786174:VRP786179 VHT786174:VHT786179 UXX786174:UXX786179 UOB786174:UOB786179 UEF786174:UEF786179 TUJ786174:TUJ786179 TKN786174:TKN786179 TAR786174:TAR786179 SQV786174:SQV786179 SGZ786174:SGZ786179 RXD786174:RXD786179 RNH786174:RNH786179 RDL786174:RDL786179 QTP786174:QTP786179 QJT786174:QJT786179 PZX786174:PZX786179 PQB786174:PQB786179 PGF786174:PGF786179 OWJ786174:OWJ786179 OMN786174:OMN786179 OCR786174:OCR786179 NSV786174:NSV786179 NIZ786174:NIZ786179 MZD786174:MZD786179 MPH786174:MPH786179 MFL786174:MFL786179 LVP786174:LVP786179 LLT786174:LLT786179 LBX786174:LBX786179 KSB786174:KSB786179 KIF786174:KIF786179 JYJ786174:JYJ786179 JON786174:JON786179 JER786174:JER786179 IUV786174:IUV786179 IKZ786174:IKZ786179 IBD786174:IBD786179 HRH786174:HRH786179 HHL786174:HHL786179 GXP786174:GXP786179 GNT786174:GNT786179 GDX786174:GDX786179 FUB786174:FUB786179 FKF786174:FKF786179 FAJ786174:FAJ786179 EQN786174:EQN786179 EGR786174:EGR786179 DWV786174:DWV786179 DMZ786174:DMZ786179 DDD786174:DDD786179 CTH786174:CTH786179 CJL786174:CJL786179 BZP786174:BZP786179 BPT786174:BPT786179 BFX786174:BFX786179 AWB786174:AWB786179 AMF786174:AMF786179 ACJ786174:ACJ786179 SN786174:SN786179 IR786174:IR786179 B851710:B851715 WVD720638:WVD720643 WLH720638:WLH720643 WBL720638:WBL720643 VRP720638:VRP720643 VHT720638:VHT720643 UXX720638:UXX720643 UOB720638:UOB720643 UEF720638:UEF720643 TUJ720638:TUJ720643 TKN720638:TKN720643 TAR720638:TAR720643 SQV720638:SQV720643 SGZ720638:SGZ720643 RXD720638:RXD720643 RNH720638:RNH720643 RDL720638:RDL720643 QTP720638:QTP720643 QJT720638:QJT720643 PZX720638:PZX720643 PQB720638:PQB720643 PGF720638:PGF720643 OWJ720638:OWJ720643 OMN720638:OMN720643 OCR720638:OCR720643 NSV720638:NSV720643 NIZ720638:NIZ720643 MZD720638:MZD720643 MPH720638:MPH720643 MFL720638:MFL720643 LVP720638:LVP720643 LLT720638:LLT720643 LBX720638:LBX720643 KSB720638:KSB720643 KIF720638:KIF720643 JYJ720638:JYJ720643 JON720638:JON720643 JER720638:JER720643 IUV720638:IUV720643 IKZ720638:IKZ720643 IBD720638:IBD720643 HRH720638:HRH720643 HHL720638:HHL720643 GXP720638:GXP720643 GNT720638:GNT720643 GDX720638:GDX720643 FUB720638:FUB720643 FKF720638:FKF720643 FAJ720638:FAJ720643 EQN720638:EQN720643 EGR720638:EGR720643 DWV720638:DWV720643 DMZ720638:DMZ720643 DDD720638:DDD720643 CTH720638:CTH720643 CJL720638:CJL720643 BZP720638:BZP720643 BPT720638:BPT720643 BFX720638:BFX720643 AWB720638:AWB720643 AMF720638:AMF720643 ACJ720638:ACJ720643 SN720638:SN720643 IR720638:IR720643 B786174:B786179 WVD655102:WVD655107 WLH655102:WLH655107 WBL655102:WBL655107 VRP655102:VRP655107 VHT655102:VHT655107 UXX655102:UXX655107 UOB655102:UOB655107 UEF655102:UEF655107 TUJ655102:TUJ655107 TKN655102:TKN655107 TAR655102:TAR655107 SQV655102:SQV655107 SGZ655102:SGZ655107 RXD655102:RXD655107 RNH655102:RNH655107 RDL655102:RDL655107 QTP655102:QTP655107 QJT655102:QJT655107 PZX655102:PZX655107 PQB655102:PQB655107 PGF655102:PGF655107 OWJ655102:OWJ655107 OMN655102:OMN655107 OCR655102:OCR655107 NSV655102:NSV655107 NIZ655102:NIZ655107 MZD655102:MZD655107 MPH655102:MPH655107 MFL655102:MFL655107 LVP655102:LVP655107 LLT655102:LLT655107 LBX655102:LBX655107 KSB655102:KSB655107 KIF655102:KIF655107 JYJ655102:JYJ655107 JON655102:JON655107 JER655102:JER655107 IUV655102:IUV655107 IKZ655102:IKZ655107 IBD655102:IBD655107 HRH655102:HRH655107 HHL655102:HHL655107 GXP655102:GXP655107 GNT655102:GNT655107 GDX655102:GDX655107 FUB655102:FUB655107 FKF655102:FKF655107 FAJ655102:FAJ655107 EQN655102:EQN655107 EGR655102:EGR655107 DWV655102:DWV655107 DMZ655102:DMZ655107 DDD655102:DDD655107 CTH655102:CTH655107 CJL655102:CJL655107 BZP655102:BZP655107 BPT655102:BPT655107 BFX655102:BFX655107 AWB655102:AWB655107 AMF655102:AMF655107 ACJ655102:ACJ655107 SN655102:SN655107 IR655102:IR655107 B720638:B720643 WVD589566:WVD589571 WLH589566:WLH589571 WBL589566:WBL589571 VRP589566:VRP589571 VHT589566:VHT589571 UXX589566:UXX589571 UOB589566:UOB589571 UEF589566:UEF589571 TUJ589566:TUJ589571 TKN589566:TKN589571 TAR589566:TAR589571 SQV589566:SQV589571 SGZ589566:SGZ589571 RXD589566:RXD589571 RNH589566:RNH589571 RDL589566:RDL589571 QTP589566:QTP589571 QJT589566:QJT589571 PZX589566:PZX589571 PQB589566:PQB589571 PGF589566:PGF589571 OWJ589566:OWJ589571 OMN589566:OMN589571 OCR589566:OCR589571 NSV589566:NSV589571 NIZ589566:NIZ589571 MZD589566:MZD589571 MPH589566:MPH589571 MFL589566:MFL589571 LVP589566:LVP589571 LLT589566:LLT589571 LBX589566:LBX589571 KSB589566:KSB589571 KIF589566:KIF589571 JYJ589566:JYJ589571 JON589566:JON589571 JER589566:JER589571 IUV589566:IUV589571 IKZ589566:IKZ589571 IBD589566:IBD589571 HRH589566:HRH589571 HHL589566:HHL589571 GXP589566:GXP589571 GNT589566:GNT589571 GDX589566:GDX589571 FUB589566:FUB589571 FKF589566:FKF589571 FAJ589566:FAJ589571 EQN589566:EQN589571 EGR589566:EGR589571 DWV589566:DWV589571 DMZ589566:DMZ589571 DDD589566:DDD589571 CTH589566:CTH589571 CJL589566:CJL589571 BZP589566:BZP589571 BPT589566:BPT589571 BFX589566:BFX589571 AWB589566:AWB589571 AMF589566:AMF589571 ACJ589566:ACJ589571 SN589566:SN589571 IR589566:IR589571 B655102:B655107 WVD524030:WVD524035 WLH524030:WLH524035 WBL524030:WBL524035 VRP524030:VRP524035 VHT524030:VHT524035 UXX524030:UXX524035 UOB524030:UOB524035 UEF524030:UEF524035 TUJ524030:TUJ524035 TKN524030:TKN524035 TAR524030:TAR524035 SQV524030:SQV524035 SGZ524030:SGZ524035 RXD524030:RXD524035 RNH524030:RNH524035 RDL524030:RDL524035 QTP524030:QTP524035 QJT524030:QJT524035 PZX524030:PZX524035 PQB524030:PQB524035 PGF524030:PGF524035 OWJ524030:OWJ524035 OMN524030:OMN524035 OCR524030:OCR524035 NSV524030:NSV524035 NIZ524030:NIZ524035 MZD524030:MZD524035 MPH524030:MPH524035 MFL524030:MFL524035 LVP524030:LVP524035 LLT524030:LLT524035 LBX524030:LBX524035 KSB524030:KSB524035 KIF524030:KIF524035 JYJ524030:JYJ524035 JON524030:JON524035 JER524030:JER524035 IUV524030:IUV524035 IKZ524030:IKZ524035 IBD524030:IBD524035 HRH524030:HRH524035 HHL524030:HHL524035 GXP524030:GXP524035 GNT524030:GNT524035 GDX524030:GDX524035 FUB524030:FUB524035 FKF524030:FKF524035 FAJ524030:FAJ524035 EQN524030:EQN524035 EGR524030:EGR524035 DWV524030:DWV524035 DMZ524030:DMZ524035 DDD524030:DDD524035 CTH524030:CTH524035 CJL524030:CJL524035 BZP524030:BZP524035 BPT524030:BPT524035 BFX524030:BFX524035 AWB524030:AWB524035 AMF524030:AMF524035 ACJ524030:ACJ524035 SN524030:SN524035 IR524030:IR524035 B589566:B589571 WVD458494:WVD458499 WLH458494:WLH458499 WBL458494:WBL458499 VRP458494:VRP458499 VHT458494:VHT458499 UXX458494:UXX458499 UOB458494:UOB458499 UEF458494:UEF458499 TUJ458494:TUJ458499 TKN458494:TKN458499 TAR458494:TAR458499 SQV458494:SQV458499 SGZ458494:SGZ458499 RXD458494:RXD458499 RNH458494:RNH458499 RDL458494:RDL458499 QTP458494:QTP458499 QJT458494:QJT458499 PZX458494:PZX458499 PQB458494:PQB458499 PGF458494:PGF458499 OWJ458494:OWJ458499 OMN458494:OMN458499 OCR458494:OCR458499 NSV458494:NSV458499 NIZ458494:NIZ458499 MZD458494:MZD458499 MPH458494:MPH458499 MFL458494:MFL458499 LVP458494:LVP458499 LLT458494:LLT458499 LBX458494:LBX458499 KSB458494:KSB458499 KIF458494:KIF458499 JYJ458494:JYJ458499 JON458494:JON458499 JER458494:JER458499 IUV458494:IUV458499 IKZ458494:IKZ458499 IBD458494:IBD458499 HRH458494:HRH458499 HHL458494:HHL458499 GXP458494:GXP458499 GNT458494:GNT458499 GDX458494:GDX458499 FUB458494:FUB458499 FKF458494:FKF458499 FAJ458494:FAJ458499 EQN458494:EQN458499 EGR458494:EGR458499 DWV458494:DWV458499 DMZ458494:DMZ458499 DDD458494:DDD458499 CTH458494:CTH458499 CJL458494:CJL458499 BZP458494:BZP458499 BPT458494:BPT458499 BFX458494:BFX458499 AWB458494:AWB458499 AMF458494:AMF458499 ACJ458494:ACJ458499 SN458494:SN458499 IR458494:IR458499 B524030:B524035 WVD392958:WVD392963 WLH392958:WLH392963 WBL392958:WBL392963 VRP392958:VRP392963 VHT392958:VHT392963 UXX392958:UXX392963 UOB392958:UOB392963 UEF392958:UEF392963 TUJ392958:TUJ392963 TKN392958:TKN392963 TAR392958:TAR392963 SQV392958:SQV392963 SGZ392958:SGZ392963 RXD392958:RXD392963 RNH392958:RNH392963 RDL392958:RDL392963 QTP392958:QTP392963 QJT392958:QJT392963 PZX392958:PZX392963 PQB392958:PQB392963 PGF392958:PGF392963 OWJ392958:OWJ392963 OMN392958:OMN392963 OCR392958:OCR392963 NSV392958:NSV392963 NIZ392958:NIZ392963 MZD392958:MZD392963 MPH392958:MPH392963 MFL392958:MFL392963 LVP392958:LVP392963 LLT392958:LLT392963 LBX392958:LBX392963 KSB392958:KSB392963 KIF392958:KIF392963 JYJ392958:JYJ392963 JON392958:JON392963 JER392958:JER392963 IUV392958:IUV392963 IKZ392958:IKZ392963 IBD392958:IBD392963 HRH392958:HRH392963 HHL392958:HHL392963 GXP392958:GXP392963 GNT392958:GNT392963 GDX392958:GDX392963 FUB392958:FUB392963 FKF392958:FKF392963 FAJ392958:FAJ392963 EQN392958:EQN392963 EGR392958:EGR392963 DWV392958:DWV392963 DMZ392958:DMZ392963 DDD392958:DDD392963 CTH392958:CTH392963 CJL392958:CJL392963 BZP392958:BZP392963 BPT392958:BPT392963 BFX392958:BFX392963 AWB392958:AWB392963 AMF392958:AMF392963 ACJ392958:ACJ392963 SN392958:SN392963 IR392958:IR392963 B458494:B458499 WVD327422:WVD327427 WLH327422:WLH327427 WBL327422:WBL327427 VRP327422:VRP327427 VHT327422:VHT327427 UXX327422:UXX327427 UOB327422:UOB327427 UEF327422:UEF327427 TUJ327422:TUJ327427 TKN327422:TKN327427 TAR327422:TAR327427 SQV327422:SQV327427 SGZ327422:SGZ327427 RXD327422:RXD327427 RNH327422:RNH327427 RDL327422:RDL327427 QTP327422:QTP327427 QJT327422:QJT327427 PZX327422:PZX327427 PQB327422:PQB327427 PGF327422:PGF327427 OWJ327422:OWJ327427 OMN327422:OMN327427 OCR327422:OCR327427 NSV327422:NSV327427 NIZ327422:NIZ327427 MZD327422:MZD327427 MPH327422:MPH327427 MFL327422:MFL327427 LVP327422:LVP327427 LLT327422:LLT327427 LBX327422:LBX327427 KSB327422:KSB327427 KIF327422:KIF327427 JYJ327422:JYJ327427 JON327422:JON327427 JER327422:JER327427 IUV327422:IUV327427 IKZ327422:IKZ327427 IBD327422:IBD327427 HRH327422:HRH327427 HHL327422:HHL327427 GXP327422:GXP327427 GNT327422:GNT327427 GDX327422:GDX327427 FUB327422:FUB327427 FKF327422:FKF327427 FAJ327422:FAJ327427 EQN327422:EQN327427 EGR327422:EGR327427 DWV327422:DWV327427 DMZ327422:DMZ327427 DDD327422:DDD327427 CTH327422:CTH327427 CJL327422:CJL327427 BZP327422:BZP327427 BPT327422:BPT327427 BFX327422:BFX327427 AWB327422:AWB327427 AMF327422:AMF327427 ACJ327422:ACJ327427 SN327422:SN327427 IR327422:IR327427 B392958:B392963 WVD261886:WVD261891 WLH261886:WLH261891 WBL261886:WBL261891 VRP261886:VRP261891 VHT261886:VHT261891 UXX261886:UXX261891 UOB261886:UOB261891 UEF261886:UEF261891 TUJ261886:TUJ261891 TKN261886:TKN261891 TAR261886:TAR261891 SQV261886:SQV261891 SGZ261886:SGZ261891 RXD261886:RXD261891 RNH261886:RNH261891 RDL261886:RDL261891 QTP261886:QTP261891 QJT261886:QJT261891 PZX261886:PZX261891 PQB261886:PQB261891 PGF261886:PGF261891 OWJ261886:OWJ261891 OMN261886:OMN261891 OCR261886:OCR261891 NSV261886:NSV261891 NIZ261886:NIZ261891 MZD261886:MZD261891 MPH261886:MPH261891 MFL261886:MFL261891 LVP261886:LVP261891 LLT261886:LLT261891 LBX261886:LBX261891 KSB261886:KSB261891 KIF261886:KIF261891 JYJ261886:JYJ261891 JON261886:JON261891 JER261886:JER261891 IUV261886:IUV261891 IKZ261886:IKZ261891 IBD261886:IBD261891 HRH261886:HRH261891 HHL261886:HHL261891 GXP261886:GXP261891 GNT261886:GNT261891 GDX261886:GDX261891 FUB261886:FUB261891 FKF261886:FKF261891 FAJ261886:FAJ261891 EQN261886:EQN261891 EGR261886:EGR261891 DWV261886:DWV261891 DMZ261886:DMZ261891 DDD261886:DDD261891 CTH261886:CTH261891 CJL261886:CJL261891 BZP261886:BZP261891 BPT261886:BPT261891 BFX261886:BFX261891 AWB261886:AWB261891 AMF261886:AMF261891 ACJ261886:ACJ261891 SN261886:SN261891 IR261886:IR261891 B327422:B327427 WVD196350:WVD196355 WLH196350:WLH196355 WBL196350:WBL196355 VRP196350:VRP196355 VHT196350:VHT196355 UXX196350:UXX196355 UOB196350:UOB196355 UEF196350:UEF196355 TUJ196350:TUJ196355 TKN196350:TKN196355 TAR196350:TAR196355 SQV196350:SQV196355 SGZ196350:SGZ196355 RXD196350:RXD196355 RNH196350:RNH196355 RDL196350:RDL196355 QTP196350:QTP196355 QJT196350:QJT196355 PZX196350:PZX196355 PQB196350:PQB196355 PGF196350:PGF196355 OWJ196350:OWJ196355 OMN196350:OMN196355 OCR196350:OCR196355 NSV196350:NSV196355 NIZ196350:NIZ196355 MZD196350:MZD196355 MPH196350:MPH196355 MFL196350:MFL196355 LVP196350:LVP196355 LLT196350:LLT196355 LBX196350:LBX196355 KSB196350:KSB196355 KIF196350:KIF196355 JYJ196350:JYJ196355 JON196350:JON196355 JER196350:JER196355 IUV196350:IUV196355 IKZ196350:IKZ196355 IBD196350:IBD196355 HRH196350:HRH196355 HHL196350:HHL196355 GXP196350:GXP196355 GNT196350:GNT196355 GDX196350:GDX196355 FUB196350:FUB196355 FKF196350:FKF196355 FAJ196350:FAJ196355 EQN196350:EQN196355 EGR196350:EGR196355 DWV196350:DWV196355 DMZ196350:DMZ196355 DDD196350:DDD196355 CTH196350:CTH196355 CJL196350:CJL196355 BZP196350:BZP196355 BPT196350:BPT196355 BFX196350:BFX196355 AWB196350:AWB196355 AMF196350:AMF196355 ACJ196350:ACJ196355 SN196350:SN196355 IR196350:IR196355 B261886:B261891 WVD130814:WVD130819 WLH130814:WLH130819 WBL130814:WBL130819 VRP130814:VRP130819 VHT130814:VHT130819 UXX130814:UXX130819 UOB130814:UOB130819 UEF130814:UEF130819 TUJ130814:TUJ130819 TKN130814:TKN130819 TAR130814:TAR130819 SQV130814:SQV130819 SGZ130814:SGZ130819 RXD130814:RXD130819 RNH130814:RNH130819 RDL130814:RDL130819 QTP130814:QTP130819 QJT130814:QJT130819 PZX130814:PZX130819 PQB130814:PQB130819 PGF130814:PGF130819 OWJ130814:OWJ130819 OMN130814:OMN130819 OCR130814:OCR130819 NSV130814:NSV130819 NIZ130814:NIZ130819 MZD130814:MZD130819 MPH130814:MPH130819 MFL130814:MFL130819 LVP130814:LVP130819 LLT130814:LLT130819 LBX130814:LBX130819 KSB130814:KSB130819 KIF130814:KIF130819 JYJ130814:JYJ130819 JON130814:JON130819 JER130814:JER130819 IUV130814:IUV130819 IKZ130814:IKZ130819 IBD130814:IBD130819 HRH130814:HRH130819 HHL130814:HHL130819 GXP130814:GXP130819 GNT130814:GNT130819 GDX130814:GDX130819 FUB130814:FUB130819 FKF130814:FKF130819 FAJ130814:FAJ130819 EQN130814:EQN130819 EGR130814:EGR130819 DWV130814:DWV130819 DMZ130814:DMZ130819 DDD130814:DDD130819 CTH130814:CTH130819 CJL130814:CJL130819 BZP130814:BZP130819 BPT130814:BPT130819 BFX130814:BFX130819 AWB130814:AWB130819 AMF130814:AMF130819 ACJ130814:ACJ130819 SN130814:SN130819 IR130814:IR130819 B196350:B196355 WVD65278:WVD65283 WLH65278:WLH65283 WBL65278:WBL65283 VRP65278:VRP65283 VHT65278:VHT65283 UXX65278:UXX65283 UOB65278:UOB65283 UEF65278:UEF65283 TUJ65278:TUJ65283 TKN65278:TKN65283 TAR65278:TAR65283 SQV65278:SQV65283 SGZ65278:SGZ65283 RXD65278:RXD65283 RNH65278:RNH65283 RDL65278:RDL65283 QTP65278:QTP65283 QJT65278:QJT65283 PZX65278:PZX65283 PQB65278:PQB65283 PGF65278:PGF65283 OWJ65278:OWJ65283 OMN65278:OMN65283 OCR65278:OCR65283 NSV65278:NSV65283 NIZ65278:NIZ65283 MZD65278:MZD65283 MPH65278:MPH65283 MFL65278:MFL65283 LVP65278:LVP65283 LLT65278:LLT65283 LBX65278:LBX65283 KSB65278:KSB65283 KIF65278:KIF65283 JYJ65278:JYJ65283 JON65278:JON65283 JER65278:JER65283 IUV65278:IUV65283 IKZ65278:IKZ65283 IBD65278:IBD65283 HRH65278:HRH65283 HHL65278:HHL65283 GXP65278:GXP65283 GNT65278:GNT65283 GDX65278:GDX65283 FUB65278:FUB65283 FKF65278:FKF65283 FAJ65278:FAJ65283 EQN65278:EQN65283 EGR65278:EGR65283 DWV65278:DWV65283 DMZ65278:DMZ65283 DDD65278:DDD65283 CTH65278:CTH65283 CJL65278:CJL65283 BZP65278:BZP65283 BPT65278:BPT65283 BFX65278:BFX65283 AWB65278:AWB65283 AMF65278:AMF65283 ACJ65278:ACJ65283 SN65278:SN65283 IR65278:IR65283 B130814:B130819 WVD982779:WVD982780 WLH982779:WLH982780 WBL982779:WBL982780 VRP982779:VRP982780 VHT982779:VHT982780 UXX982779:UXX982780 UOB982779:UOB982780 UEF982779:UEF982780 TUJ982779:TUJ982780 TKN982779:TKN982780 TAR982779:TAR982780 SQV982779:SQV982780 SGZ982779:SGZ982780 RXD982779:RXD982780 RNH982779:RNH982780 RDL982779:RDL982780 QTP982779:QTP982780 QJT982779:QJT982780 PZX982779:PZX982780 PQB982779:PQB982780 PGF982779:PGF982780 OWJ982779:OWJ982780 OMN982779:OMN982780 OCR982779:OCR982780 NSV982779:NSV982780 NIZ982779:NIZ982780 MZD982779:MZD982780 MPH982779:MPH982780 MFL982779:MFL982780 LVP982779:LVP982780 LLT982779:LLT982780 LBX982779:LBX982780 KSB982779:KSB982780 KIF982779:KIF982780 JYJ982779:JYJ982780 JON982779:JON982780 JER982779:JER982780 IUV982779:IUV982780 IKZ982779:IKZ982780 IBD982779:IBD982780 HRH982779:HRH982780 HHL982779:HHL982780 GXP982779:GXP982780 GNT982779:GNT982780 GDX982779:GDX982780 FUB982779:FUB982780 FKF982779:FKF982780 FAJ982779:FAJ982780 EQN982779:EQN982780 EGR982779:EGR982780 DWV982779:DWV982780 DMZ982779:DMZ982780 DDD982779:DDD982780 CTH982779:CTH982780 CJL982779:CJL982780 BZP982779:BZP982780 BPT982779:BPT982780 BFX982779:BFX982780 AWB982779:AWB982780 AMF982779:AMF982780 ACJ982779:ACJ982780 SN982779:SN982780 IR982779:IR982780 B65278:B65283 WVD917243:WVD917244 WLH917243:WLH917244 WBL917243:WBL917244 VRP917243:VRP917244 VHT917243:VHT917244 UXX917243:UXX917244 UOB917243:UOB917244 UEF917243:UEF917244 TUJ917243:TUJ917244 TKN917243:TKN917244 TAR917243:TAR917244 SQV917243:SQV917244 SGZ917243:SGZ917244 RXD917243:RXD917244 RNH917243:RNH917244 RDL917243:RDL917244 QTP917243:QTP917244 QJT917243:QJT917244 PZX917243:PZX917244 PQB917243:PQB917244 PGF917243:PGF917244 OWJ917243:OWJ917244 OMN917243:OMN917244 OCR917243:OCR917244 NSV917243:NSV917244 NIZ917243:NIZ917244 MZD917243:MZD917244 MPH917243:MPH917244 MFL917243:MFL917244 LVP917243:LVP917244 LLT917243:LLT917244 LBX917243:LBX917244 KSB917243:KSB917244 KIF917243:KIF917244 JYJ917243:JYJ917244 JON917243:JON917244 JER917243:JER917244 IUV917243:IUV917244 IKZ917243:IKZ917244 IBD917243:IBD917244 HRH917243:HRH917244 HHL917243:HHL917244 GXP917243:GXP917244 GNT917243:GNT917244 GDX917243:GDX917244 FUB917243:FUB917244 FKF917243:FKF917244 FAJ917243:FAJ917244 EQN917243:EQN917244 EGR917243:EGR917244 DWV917243:DWV917244 DMZ917243:DMZ917244 DDD917243:DDD917244 CTH917243:CTH917244 CJL917243:CJL917244 BZP917243:BZP917244 BPT917243:BPT917244 BFX917243:BFX917244 AWB917243:AWB917244 AMF917243:AMF917244 ACJ917243:ACJ917244 SN917243:SN917244 IR917243:IR917244 B982779:B982780 WVD851707:WVD851708 WLH851707:WLH851708 WBL851707:WBL851708 VRP851707:VRP851708 VHT851707:VHT851708 UXX851707:UXX851708 UOB851707:UOB851708 UEF851707:UEF851708 TUJ851707:TUJ851708 TKN851707:TKN851708 TAR851707:TAR851708 SQV851707:SQV851708 SGZ851707:SGZ851708 RXD851707:RXD851708 RNH851707:RNH851708 RDL851707:RDL851708 QTP851707:QTP851708 QJT851707:QJT851708 PZX851707:PZX851708 PQB851707:PQB851708 PGF851707:PGF851708 OWJ851707:OWJ851708 OMN851707:OMN851708 OCR851707:OCR851708 NSV851707:NSV851708 NIZ851707:NIZ851708 MZD851707:MZD851708 MPH851707:MPH851708 MFL851707:MFL851708 LVP851707:LVP851708 LLT851707:LLT851708 LBX851707:LBX851708 KSB851707:KSB851708 KIF851707:KIF851708 JYJ851707:JYJ851708 JON851707:JON851708 JER851707:JER851708 IUV851707:IUV851708 IKZ851707:IKZ851708 IBD851707:IBD851708 HRH851707:HRH851708 HHL851707:HHL851708 GXP851707:GXP851708 GNT851707:GNT851708 GDX851707:GDX851708 FUB851707:FUB851708 FKF851707:FKF851708 FAJ851707:FAJ851708 EQN851707:EQN851708 EGR851707:EGR851708 DWV851707:DWV851708 DMZ851707:DMZ851708 DDD851707:DDD851708 CTH851707:CTH851708 CJL851707:CJL851708 BZP851707:BZP851708 BPT851707:BPT851708 BFX851707:BFX851708 AWB851707:AWB851708 AMF851707:AMF851708 ACJ851707:ACJ851708 SN851707:SN851708 IR851707:IR851708 B917243:B917244 WVD786171:WVD786172 WLH786171:WLH786172 WBL786171:WBL786172 VRP786171:VRP786172 VHT786171:VHT786172 UXX786171:UXX786172 UOB786171:UOB786172 UEF786171:UEF786172 TUJ786171:TUJ786172 TKN786171:TKN786172 TAR786171:TAR786172 SQV786171:SQV786172 SGZ786171:SGZ786172 RXD786171:RXD786172 RNH786171:RNH786172 RDL786171:RDL786172 QTP786171:QTP786172 QJT786171:QJT786172 PZX786171:PZX786172 PQB786171:PQB786172 PGF786171:PGF786172 OWJ786171:OWJ786172 OMN786171:OMN786172 OCR786171:OCR786172 NSV786171:NSV786172 NIZ786171:NIZ786172 MZD786171:MZD786172 MPH786171:MPH786172 MFL786171:MFL786172 LVP786171:LVP786172 LLT786171:LLT786172 LBX786171:LBX786172 KSB786171:KSB786172 KIF786171:KIF786172 JYJ786171:JYJ786172 JON786171:JON786172 JER786171:JER786172 IUV786171:IUV786172 IKZ786171:IKZ786172 IBD786171:IBD786172 HRH786171:HRH786172 HHL786171:HHL786172 GXP786171:GXP786172 GNT786171:GNT786172 GDX786171:GDX786172 FUB786171:FUB786172 FKF786171:FKF786172 FAJ786171:FAJ786172 EQN786171:EQN786172 EGR786171:EGR786172 DWV786171:DWV786172 DMZ786171:DMZ786172 DDD786171:DDD786172 CTH786171:CTH786172 CJL786171:CJL786172 BZP786171:BZP786172 BPT786171:BPT786172 BFX786171:BFX786172 AWB786171:AWB786172 AMF786171:AMF786172 ACJ786171:ACJ786172 SN786171:SN786172 IR786171:IR786172 B851707:B851708 WVD720635:WVD720636 WLH720635:WLH720636 WBL720635:WBL720636 VRP720635:VRP720636 VHT720635:VHT720636 UXX720635:UXX720636 UOB720635:UOB720636 UEF720635:UEF720636 TUJ720635:TUJ720636 TKN720635:TKN720636 TAR720635:TAR720636 SQV720635:SQV720636 SGZ720635:SGZ720636 RXD720635:RXD720636 RNH720635:RNH720636 RDL720635:RDL720636 QTP720635:QTP720636 QJT720635:QJT720636 PZX720635:PZX720636 PQB720635:PQB720636 PGF720635:PGF720636 OWJ720635:OWJ720636 OMN720635:OMN720636 OCR720635:OCR720636 NSV720635:NSV720636 NIZ720635:NIZ720636 MZD720635:MZD720636 MPH720635:MPH720636 MFL720635:MFL720636 LVP720635:LVP720636 LLT720635:LLT720636 LBX720635:LBX720636 KSB720635:KSB720636 KIF720635:KIF720636 JYJ720635:JYJ720636 JON720635:JON720636 JER720635:JER720636 IUV720635:IUV720636 IKZ720635:IKZ720636 IBD720635:IBD720636 HRH720635:HRH720636 HHL720635:HHL720636 GXP720635:GXP720636 GNT720635:GNT720636 GDX720635:GDX720636 FUB720635:FUB720636 FKF720635:FKF720636 FAJ720635:FAJ720636 EQN720635:EQN720636 EGR720635:EGR720636 DWV720635:DWV720636 DMZ720635:DMZ720636 DDD720635:DDD720636 CTH720635:CTH720636 CJL720635:CJL720636 BZP720635:BZP720636 BPT720635:BPT720636 BFX720635:BFX720636 AWB720635:AWB720636 AMF720635:AMF720636 ACJ720635:ACJ720636 SN720635:SN720636 IR720635:IR720636 B786171:B786172 WVD655099:WVD655100 WLH655099:WLH655100 WBL655099:WBL655100 VRP655099:VRP655100 VHT655099:VHT655100 UXX655099:UXX655100 UOB655099:UOB655100 UEF655099:UEF655100 TUJ655099:TUJ655100 TKN655099:TKN655100 TAR655099:TAR655100 SQV655099:SQV655100 SGZ655099:SGZ655100 RXD655099:RXD655100 RNH655099:RNH655100 RDL655099:RDL655100 QTP655099:QTP655100 QJT655099:QJT655100 PZX655099:PZX655100 PQB655099:PQB655100 PGF655099:PGF655100 OWJ655099:OWJ655100 OMN655099:OMN655100 OCR655099:OCR655100 NSV655099:NSV655100 NIZ655099:NIZ655100 MZD655099:MZD655100 MPH655099:MPH655100 MFL655099:MFL655100 LVP655099:LVP655100 LLT655099:LLT655100 LBX655099:LBX655100 KSB655099:KSB655100 KIF655099:KIF655100 JYJ655099:JYJ655100 JON655099:JON655100 JER655099:JER655100 IUV655099:IUV655100 IKZ655099:IKZ655100 IBD655099:IBD655100 HRH655099:HRH655100 HHL655099:HHL655100 GXP655099:GXP655100 GNT655099:GNT655100 GDX655099:GDX655100 FUB655099:FUB655100 FKF655099:FKF655100 FAJ655099:FAJ655100 EQN655099:EQN655100 EGR655099:EGR655100 DWV655099:DWV655100 DMZ655099:DMZ655100 DDD655099:DDD655100 CTH655099:CTH655100 CJL655099:CJL655100 BZP655099:BZP655100 BPT655099:BPT655100 BFX655099:BFX655100 AWB655099:AWB655100 AMF655099:AMF655100 ACJ655099:ACJ655100 SN655099:SN655100 IR655099:IR655100 B720635:B720636 WVD589563:WVD589564 WLH589563:WLH589564 WBL589563:WBL589564 VRP589563:VRP589564 VHT589563:VHT589564 UXX589563:UXX589564 UOB589563:UOB589564 UEF589563:UEF589564 TUJ589563:TUJ589564 TKN589563:TKN589564 TAR589563:TAR589564 SQV589563:SQV589564 SGZ589563:SGZ589564 RXD589563:RXD589564 RNH589563:RNH589564 RDL589563:RDL589564 QTP589563:QTP589564 QJT589563:QJT589564 PZX589563:PZX589564 PQB589563:PQB589564 PGF589563:PGF589564 OWJ589563:OWJ589564 OMN589563:OMN589564 OCR589563:OCR589564 NSV589563:NSV589564 NIZ589563:NIZ589564 MZD589563:MZD589564 MPH589563:MPH589564 MFL589563:MFL589564 LVP589563:LVP589564 LLT589563:LLT589564 LBX589563:LBX589564 KSB589563:KSB589564 KIF589563:KIF589564 JYJ589563:JYJ589564 JON589563:JON589564 JER589563:JER589564 IUV589563:IUV589564 IKZ589563:IKZ589564 IBD589563:IBD589564 HRH589563:HRH589564 HHL589563:HHL589564 GXP589563:GXP589564 GNT589563:GNT589564 GDX589563:GDX589564 FUB589563:FUB589564 FKF589563:FKF589564 FAJ589563:FAJ589564 EQN589563:EQN589564 EGR589563:EGR589564 DWV589563:DWV589564 DMZ589563:DMZ589564 DDD589563:DDD589564 CTH589563:CTH589564 CJL589563:CJL589564 BZP589563:BZP589564 BPT589563:BPT589564 BFX589563:BFX589564 AWB589563:AWB589564 AMF589563:AMF589564 ACJ589563:ACJ589564 SN589563:SN589564 IR589563:IR589564 B655099:B655100 WVD524027:WVD524028 WLH524027:WLH524028 WBL524027:WBL524028 VRP524027:VRP524028 VHT524027:VHT524028 UXX524027:UXX524028 UOB524027:UOB524028 UEF524027:UEF524028 TUJ524027:TUJ524028 TKN524027:TKN524028 TAR524027:TAR524028 SQV524027:SQV524028 SGZ524027:SGZ524028 RXD524027:RXD524028 RNH524027:RNH524028 RDL524027:RDL524028 QTP524027:QTP524028 QJT524027:QJT524028 PZX524027:PZX524028 PQB524027:PQB524028 PGF524027:PGF524028 OWJ524027:OWJ524028 OMN524027:OMN524028 OCR524027:OCR524028 NSV524027:NSV524028 NIZ524027:NIZ524028 MZD524027:MZD524028 MPH524027:MPH524028 MFL524027:MFL524028 LVP524027:LVP524028 LLT524027:LLT524028 LBX524027:LBX524028 KSB524027:KSB524028 KIF524027:KIF524028 JYJ524027:JYJ524028 JON524027:JON524028 JER524027:JER524028 IUV524027:IUV524028 IKZ524027:IKZ524028 IBD524027:IBD524028 HRH524027:HRH524028 HHL524027:HHL524028 GXP524027:GXP524028 GNT524027:GNT524028 GDX524027:GDX524028 FUB524027:FUB524028 FKF524027:FKF524028 FAJ524027:FAJ524028 EQN524027:EQN524028 EGR524027:EGR524028 DWV524027:DWV524028 DMZ524027:DMZ524028 DDD524027:DDD524028 CTH524027:CTH524028 CJL524027:CJL524028 BZP524027:BZP524028 BPT524027:BPT524028 BFX524027:BFX524028 AWB524027:AWB524028 AMF524027:AMF524028 ACJ524027:ACJ524028 SN524027:SN524028 IR524027:IR524028 B589563:B589564 WVD458491:WVD458492 WLH458491:WLH458492 WBL458491:WBL458492 VRP458491:VRP458492 VHT458491:VHT458492 UXX458491:UXX458492 UOB458491:UOB458492 UEF458491:UEF458492 TUJ458491:TUJ458492 TKN458491:TKN458492 TAR458491:TAR458492 SQV458491:SQV458492 SGZ458491:SGZ458492 RXD458491:RXD458492 RNH458491:RNH458492 RDL458491:RDL458492 QTP458491:QTP458492 QJT458491:QJT458492 PZX458491:PZX458492 PQB458491:PQB458492 PGF458491:PGF458492 OWJ458491:OWJ458492 OMN458491:OMN458492 OCR458491:OCR458492 NSV458491:NSV458492 NIZ458491:NIZ458492 MZD458491:MZD458492 MPH458491:MPH458492 MFL458491:MFL458492 LVP458491:LVP458492 LLT458491:LLT458492 LBX458491:LBX458492 KSB458491:KSB458492 KIF458491:KIF458492 JYJ458491:JYJ458492 JON458491:JON458492 JER458491:JER458492 IUV458491:IUV458492 IKZ458491:IKZ458492 IBD458491:IBD458492 HRH458491:HRH458492 HHL458491:HHL458492 GXP458491:GXP458492 GNT458491:GNT458492 GDX458491:GDX458492 FUB458491:FUB458492 FKF458491:FKF458492 FAJ458491:FAJ458492 EQN458491:EQN458492 EGR458491:EGR458492 DWV458491:DWV458492 DMZ458491:DMZ458492 DDD458491:DDD458492 CTH458491:CTH458492 CJL458491:CJL458492 BZP458491:BZP458492 BPT458491:BPT458492 BFX458491:BFX458492 AWB458491:AWB458492 AMF458491:AMF458492 ACJ458491:ACJ458492 SN458491:SN458492 IR458491:IR458492 B524027:B524028 WVD392955:WVD392956 WLH392955:WLH392956 WBL392955:WBL392956 VRP392955:VRP392956 VHT392955:VHT392956 UXX392955:UXX392956 UOB392955:UOB392956 UEF392955:UEF392956 TUJ392955:TUJ392956 TKN392955:TKN392956 TAR392955:TAR392956 SQV392955:SQV392956 SGZ392955:SGZ392956 RXD392955:RXD392956 RNH392955:RNH392956 RDL392955:RDL392956 QTP392955:QTP392956 QJT392955:QJT392956 PZX392955:PZX392956 PQB392955:PQB392956 PGF392955:PGF392956 OWJ392955:OWJ392956 OMN392955:OMN392956 OCR392955:OCR392956 NSV392955:NSV392956 NIZ392955:NIZ392956 MZD392955:MZD392956 MPH392955:MPH392956 MFL392955:MFL392956 LVP392955:LVP392956 LLT392955:LLT392956 LBX392955:LBX392956 KSB392955:KSB392956 KIF392955:KIF392956 JYJ392955:JYJ392956 JON392955:JON392956 JER392955:JER392956 IUV392955:IUV392956 IKZ392955:IKZ392956 IBD392955:IBD392956 HRH392955:HRH392956 HHL392955:HHL392956 GXP392955:GXP392956 GNT392955:GNT392956 GDX392955:GDX392956 FUB392955:FUB392956 FKF392955:FKF392956 FAJ392955:FAJ392956 EQN392955:EQN392956 EGR392955:EGR392956 DWV392955:DWV392956 DMZ392955:DMZ392956 DDD392955:DDD392956 CTH392955:CTH392956 CJL392955:CJL392956 BZP392955:BZP392956 BPT392955:BPT392956 BFX392955:BFX392956 AWB392955:AWB392956 AMF392955:AMF392956 ACJ392955:ACJ392956 SN392955:SN392956 IR392955:IR392956 B458491:B458492 WVD327419:WVD327420 WLH327419:WLH327420 WBL327419:WBL327420 VRP327419:VRP327420 VHT327419:VHT327420 UXX327419:UXX327420 UOB327419:UOB327420 UEF327419:UEF327420 TUJ327419:TUJ327420 TKN327419:TKN327420 TAR327419:TAR327420 SQV327419:SQV327420 SGZ327419:SGZ327420 RXD327419:RXD327420 RNH327419:RNH327420 RDL327419:RDL327420 QTP327419:QTP327420 QJT327419:QJT327420 PZX327419:PZX327420 PQB327419:PQB327420 PGF327419:PGF327420 OWJ327419:OWJ327420 OMN327419:OMN327420 OCR327419:OCR327420 NSV327419:NSV327420 NIZ327419:NIZ327420 MZD327419:MZD327420 MPH327419:MPH327420 MFL327419:MFL327420 LVP327419:LVP327420 LLT327419:LLT327420 LBX327419:LBX327420 KSB327419:KSB327420 KIF327419:KIF327420 JYJ327419:JYJ327420 JON327419:JON327420 JER327419:JER327420 IUV327419:IUV327420 IKZ327419:IKZ327420 IBD327419:IBD327420 HRH327419:HRH327420 HHL327419:HHL327420 GXP327419:GXP327420 GNT327419:GNT327420 GDX327419:GDX327420 FUB327419:FUB327420 FKF327419:FKF327420 FAJ327419:FAJ327420 EQN327419:EQN327420 EGR327419:EGR327420 DWV327419:DWV327420 DMZ327419:DMZ327420 DDD327419:DDD327420 CTH327419:CTH327420 CJL327419:CJL327420 BZP327419:BZP327420 BPT327419:BPT327420 BFX327419:BFX327420 AWB327419:AWB327420 AMF327419:AMF327420 ACJ327419:ACJ327420 SN327419:SN327420 IR327419:IR327420 B392955:B392956 WVD261883:WVD261884 WLH261883:WLH261884 WBL261883:WBL261884 VRP261883:VRP261884 VHT261883:VHT261884 UXX261883:UXX261884 UOB261883:UOB261884 UEF261883:UEF261884 TUJ261883:TUJ261884 TKN261883:TKN261884 TAR261883:TAR261884 SQV261883:SQV261884 SGZ261883:SGZ261884 RXD261883:RXD261884 RNH261883:RNH261884 RDL261883:RDL261884 QTP261883:QTP261884 QJT261883:QJT261884 PZX261883:PZX261884 PQB261883:PQB261884 PGF261883:PGF261884 OWJ261883:OWJ261884 OMN261883:OMN261884 OCR261883:OCR261884 NSV261883:NSV261884 NIZ261883:NIZ261884 MZD261883:MZD261884 MPH261883:MPH261884 MFL261883:MFL261884 LVP261883:LVP261884 LLT261883:LLT261884 LBX261883:LBX261884 KSB261883:KSB261884 KIF261883:KIF261884 JYJ261883:JYJ261884 JON261883:JON261884 JER261883:JER261884 IUV261883:IUV261884 IKZ261883:IKZ261884 IBD261883:IBD261884 HRH261883:HRH261884 HHL261883:HHL261884 GXP261883:GXP261884 GNT261883:GNT261884 GDX261883:GDX261884 FUB261883:FUB261884 FKF261883:FKF261884 FAJ261883:FAJ261884 EQN261883:EQN261884 EGR261883:EGR261884 DWV261883:DWV261884 DMZ261883:DMZ261884 DDD261883:DDD261884 CTH261883:CTH261884 CJL261883:CJL261884 BZP261883:BZP261884 BPT261883:BPT261884 BFX261883:BFX261884 AWB261883:AWB261884 AMF261883:AMF261884 ACJ261883:ACJ261884 SN261883:SN261884 IR261883:IR261884 B327419:B327420 WVD196347:WVD196348 WLH196347:WLH196348 WBL196347:WBL196348 VRP196347:VRP196348 VHT196347:VHT196348 UXX196347:UXX196348 UOB196347:UOB196348 UEF196347:UEF196348 TUJ196347:TUJ196348 TKN196347:TKN196348 TAR196347:TAR196348 SQV196347:SQV196348 SGZ196347:SGZ196348 RXD196347:RXD196348 RNH196347:RNH196348 RDL196347:RDL196348 QTP196347:QTP196348 QJT196347:QJT196348 PZX196347:PZX196348 PQB196347:PQB196348 PGF196347:PGF196348 OWJ196347:OWJ196348 OMN196347:OMN196348 OCR196347:OCR196348 NSV196347:NSV196348 NIZ196347:NIZ196348 MZD196347:MZD196348 MPH196347:MPH196348 MFL196347:MFL196348 LVP196347:LVP196348 LLT196347:LLT196348 LBX196347:LBX196348 KSB196347:KSB196348 KIF196347:KIF196348 JYJ196347:JYJ196348 JON196347:JON196348 JER196347:JER196348 IUV196347:IUV196348 IKZ196347:IKZ196348 IBD196347:IBD196348 HRH196347:HRH196348 HHL196347:HHL196348 GXP196347:GXP196348 GNT196347:GNT196348 GDX196347:GDX196348 FUB196347:FUB196348 FKF196347:FKF196348 FAJ196347:FAJ196348 EQN196347:EQN196348 EGR196347:EGR196348 DWV196347:DWV196348 DMZ196347:DMZ196348 DDD196347:DDD196348 CTH196347:CTH196348 CJL196347:CJL196348 BZP196347:BZP196348 BPT196347:BPT196348 BFX196347:BFX196348 AWB196347:AWB196348 AMF196347:AMF196348 ACJ196347:ACJ196348 SN196347:SN196348 IR196347:IR196348 B261883:B261884 WVD130811:WVD130812 WLH130811:WLH130812 WBL130811:WBL130812 VRP130811:VRP130812 VHT130811:VHT130812 UXX130811:UXX130812 UOB130811:UOB130812 UEF130811:UEF130812 TUJ130811:TUJ130812 TKN130811:TKN130812 TAR130811:TAR130812 SQV130811:SQV130812 SGZ130811:SGZ130812 RXD130811:RXD130812 RNH130811:RNH130812 RDL130811:RDL130812 QTP130811:QTP130812 QJT130811:QJT130812 PZX130811:PZX130812 PQB130811:PQB130812 PGF130811:PGF130812 OWJ130811:OWJ130812 OMN130811:OMN130812 OCR130811:OCR130812 NSV130811:NSV130812 NIZ130811:NIZ130812 MZD130811:MZD130812 MPH130811:MPH130812 MFL130811:MFL130812 LVP130811:LVP130812 LLT130811:LLT130812 LBX130811:LBX130812 KSB130811:KSB130812 KIF130811:KIF130812 JYJ130811:JYJ130812 JON130811:JON130812 JER130811:JER130812 IUV130811:IUV130812 IKZ130811:IKZ130812 IBD130811:IBD130812 HRH130811:HRH130812 HHL130811:HHL130812 GXP130811:GXP130812 GNT130811:GNT130812 GDX130811:GDX130812 FUB130811:FUB130812 FKF130811:FKF130812 FAJ130811:FAJ130812 EQN130811:EQN130812 EGR130811:EGR130812 DWV130811:DWV130812 DMZ130811:DMZ130812 DDD130811:DDD130812 CTH130811:CTH130812 CJL130811:CJL130812 BZP130811:BZP130812 BPT130811:BPT130812 BFX130811:BFX130812 AWB130811:AWB130812 AMF130811:AMF130812 ACJ130811:ACJ130812 SN130811:SN130812 IR130811:IR130812 B196347:B196348 WVD65275:WVD65276 WLH65275:WLH65276 WBL65275:WBL65276 VRP65275:VRP65276 VHT65275:VHT65276 UXX65275:UXX65276 UOB65275:UOB65276 UEF65275:UEF65276 TUJ65275:TUJ65276 TKN65275:TKN65276 TAR65275:TAR65276 SQV65275:SQV65276 SGZ65275:SGZ65276 RXD65275:RXD65276 RNH65275:RNH65276 RDL65275:RDL65276 QTP65275:QTP65276 QJT65275:QJT65276 PZX65275:PZX65276 PQB65275:PQB65276 PGF65275:PGF65276 OWJ65275:OWJ65276 OMN65275:OMN65276 OCR65275:OCR65276 NSV65275:NSV65276 NIZ65275:NIZ65276 MZD65275:MZD65276 MPH65275:MPH65276 MFL65275:MFL65276 LVP65275:LVP65276 LLT65275:LLT65276 LBX65275:LBX65276 KSB65275:KSB65276 KIF65275:KIF65276 JYJ65275:JYJ65276 JON65275:JON65276 JER65275:JER65276 IUV65275:IUV65276 IKZ65275:IKZ65276 IBD65275:IBD65276 HRH65275:HRH65276 HHL65275:HHL65276 GXP65275:GXP65276 GNT65275:GNT65276 GDX65275:GDX65276 FUB65275:FUB65276 FKF65275:FKF65276 FAJ65275:FAJ65276 EQN65275:EQN65276 EGR65275:EGR65276 DWV65275:DWV65276 DMZ65275:DMZ65276 DDD65275:DDD65276 CTH65275:CTH65276 CJL65275:CJL65276 BZP65275:BZP65276 BPT65275:BPT65276 BFX65275:BFX65276 AWB65275:AWB65276 AMF65275:AMF65276 ACJ65275:ACJ65276 SN65275:SN65276 IR65275:IR65276 B130811:B130812 WVD982759:WVD982777 WLH982759:WLH982777 WBL982759:WBL982777 VRP982759:VRP982777 VHT982759:VHT982777 UXX982759:UXX982777 UOB982759:UOB982777 UEF982759:UEF982777 TUJ982759:TUJ982777 TKN982759:TKN982777 TAR982759:TAR982777 SQV982759:SQV982777 SGZ982759:SGZ982777 RXD982759:RXD982777 RNH982759:RNH982777 RDL982759:RDL982777 QTP982759:QTP982777 QJT982759:QJT982777 PZX982759:PZX982777 PQB982759:PQB982777 PGF982759:PGF982777 OWJ982759:OWJ982777 OMN982759:OMN982777 OCR982759:OCR982777 NSV982759:NSV982777 NIZ982759:NIZ982777 MZD982759:MZD982777 MPH982759:MPH982777 MFL982759:MFL982777 LVP982759:LVP982777 LLT982759:LLT982777 LBX982759:LBX982777 KSB982759:KSB982777 KIF982759:KIF982777 JYJ982759:JYJ982777 JON982759:JON982777 JER982759:JER982777 IUV982759:IUV982777 IKZ982759:IKZ982777 IBD982759:IBD982777 HRH982759:HRH982777 HHL982759:HHL982777 GXP982759:GXP982777 GNT982759:GNT982777 GDX982759:GDX982777 FUB982759:FUB982777 FKF982759:FKF982777 FAJ982759:FAJ982777 EQN982759:EQN982777 EGR982759:EGR982777 DWV982759:DWV982777 DMZ982759:DMZ982777 DDD982759:DDD982777 CTH982759:CTH982777 CJL982759:CJL982777 BZP982759:BZP982777 BPT982759:BPT982777 BFX982759:BFX982777 AWB982759:AWB982777 AMF982759:AMF982777 ACJ982759:ACJ982777 SN982759:SN982777 IR982759:IR982777 B65275:B65276 WVD917223:WVD917241 WLH917223:WLH917241 WBL917223:WBL917241 VRP917223:VRP917241 VHT917223:VHT917241 UXX917223:UXX917241 UOB917223:UOB917241 UEF917223:UEF917241 TUJ917223:TUJ917241 TKN917223:TKN917241 TAR917223:TAR917241 SQV917223:SQV917241 SGZ917223:SGZ917241 RXD917223:RXD917241 RNH917223:RNH917241 RDL917223:RDL917241 QTP917223:QTP917241 QJT917223:QJT917241 PZX917223:PZX917241 PQB917223:PQB917241 PGF917223:PGF917241 OWJ917223:OWJ917241 OMN917223:OMN917241 OCR917223:OCR917241 NSV917223:NSV917241 NIZ917223:NIZ917241 MZD917223:MZD917241 MPH917223:MPH917241 MFL917223:MFL917241 LVP917223:LVP917241 LLT917223:LLT917241 LBX917223:LBX917241 KSB917223:KSB917241 KIF917223:KIF917241 JYJ917223:JYJ917241 JON917223:JON917241 JER917223:JER917241 IUV917223:IUV917241 IKZ917223:IKZ917241 IBD917223:IBD917241 HRH917223:HRH917241 HHL917223:HHL917241 GXP917223:GXP917241 GNT917223:GNT917241 GDX917223:GDX917241 FUB917223:FUB917241 FKF917223:FKF917241 FAJ917223:FAJ917241 EQN917223:EQN917241 EGR917223:EGR917241 DWV917223:DWV917241 DMZ917223:DMZ917241 DDD917223:DDD917241 CTH917223:CTH917241 CJL917223:CJL917241 BZP917223:BZP917241 BPT917223:BPT917241 BFX917223:BFX917241 AWB917223:AWB917241 AMF917223:AMF917241 ACJ917223:ACJ917241 SN917223:SN917241 IR917223:IR917241 B982759:B982777 WVD851687:WVD851705 WLH851687:WLH851705 WBL851687:WBL851705 VRP851687:VRP851705 VHT851687:VHT851705 UXX851687:UXX851705 UOB851687:UOB851705 UEF851687:UEF851705 TUJ851687:TUJ851705 TKN851687:TKN851705 TAR851687:TAR851705 SQV851687:SQV851705 SGZ851687:SGZ851705 RXD851687:RXD851705 RNH851687:RNH851705 RDL851687:RDL851705 QTP851687:QTP851705 QJT851687:QJT851705 PZX851687:PZX851705 PQB851687:PQB851705 PGF851687:PGF851705 OWJ851687:OWJ851705 OMN851687:OMN851705 OCR851687:OCR851705 NSV851687:NSV851705 NIZ851687:NIZ851705 MZD851687:MZD851705 MPH851687:MPH851705 MFL851687:MFL851705 LVP851687:LVP851705 LLT851687:LLT851705 LBX851687:LBX851705 KSB851687:KSB851705 KIF851687:KIF851705 JYJ851687:JYJ851705 JON851687:JON851705 JER851687:JER851705 IUV851687:IUV851705 IKZ851687:IKZ851705 IBD851687:IBD851705 HRH851687:HRH851705 HHL851687:HHL851705 GXP851687:GXP851705 GNT851687:GNT851705 GDX851687:GDX851705 FUB851687:FUB851705 FKF851687:FKF851705 FAJ851687:FAJ851705 EQN851687:EQN851705 EGR851687:EGR851705 DWV851687:DWV851705 DMZ851687:DMZ851705 DDD851687:DDD851705 CTH851687:CTH851705 CJL851687:CJL851705 BZP851687:BZP851705 BPT851687:BPT851705 BFX851687:BFX851705 AWB851687:AWB851705 AMF851687:AMF851705 ACJ851687:ACJ851705 SN851687:SN851705 IR851687:IR851705 B917223:B917241 WVD786151:WVD786169 WLH786151:WLH786169 WBL786151:WBL786169 VRP786151:VRP786169 VHT786151:VHT786169 UXX786151:UXX786169 UOB786151:UOB786169 UEF786151:UEF786169 TUJ786151:TUJ786169 TKN786151:TKN786169 TAR786151:TAR786169 SQV786151:SQV786169 SGZ786151:SGZ786169 RXD786151:RXD786169 RNH786151:RNH786169 RDL786151:RDL786169 QTP786151:QTP786169 QJT786151:QJT786169 PZX786151:PZX786169 PQB786151:PQB786169 PGF786151:PGF786169 OWJ786151:OWJ786169 OMN786151:OMN786169 OCR786151:OCR786169 NSV786151:NSV786169 NIZ786151:NIZ786169 MZD786151:MZD786169 MPH786151:MPH786169 MFL786151:MFL786169 LVP786151:LVP786169 LLT786151:LLT786169 LBX786151:LBX786169 KSB786151:KSB786169 KIF786151:KIF786169 JYJ786151:JYJ786169 JON786151:JON786169 JER786151:JER786169 IUV786151:IUV786169 IKZ786151:IKZ786169 IBD786151:IBD786169 HRH786151:HRH786169 HHL786151:HHL786169 GXP786151:GXP786169 GNT786151:GNT786169 GDX786151:GDX786169 FUB786151:FUB786169 FKF786151:FKF786169 FAJ786151:FAJ786169 EQN786151:EQN786169 EGR786151:EGR786169 DWV786151:DWV786169 DMZ786151:DMZ786169 DDD786151:DDD786169 CTH786151:CTH786169 CJL786151:CJL786169 BZP786151:BZP786169 BPT786151:BPT786169 BFX786151:BFX786169 AWB786151:AWB786169 AMF786151:AMF786169 ACJ786151:ACJ786169 SN786151:SN786169 IR786151:IR786169 B851687:B851705 WVD720615:WVD720633 WLH720615:WLH720633 WBL720615:WBL720633 VRP720615:VRP720633 VHT720615:VHT720633 UXX720615:UXX720633 UOB720615:UOB720633 UEF720615:UEF720633 TUJ720615:TUJ720633 TKN720615:TKN720633 TAR720615:TAR720633 SQV720615:SQV720633 SGZ720615:SGZ720633 RXD720615:RXD720633 RNH720615:RNH720633 RDL720615:RDL720633 QTP720615:QTP720633 QJT720615:QJT720633 PZX720615:PZX720633 PQB720615:PQB720633 PGF720615:PGF720633 OWJ720615:OWJ720633 OMN720615:OMN720633 OCR720615:OCR720633 NSV720615:NSV720633 NIZ720615:NIZ720633 MZD720615:MZD720633 MPH720615:MPH720633 MFL720615:MFL720633 LVP720615:LVP720633 LLT720615:LLT720633 LBX720615:LBX720633 KSB720615:KSB720633 KIF720615:KIF720633 JYJ720615:JYJ720633 JON720615:JON720633 JER720615:JER720633 IUV720615:IUV720633 IKZ720615:IKZ720633 IBD720615:IBD720633 HRH720615:HRH720633 HHL720615:HHL720633 GXP720615:GXP720633 GNT720615:GNT720633 GDX720615:GDX720633 FUB720615:FUB720633 FKF720615:FKF720633 FAJ720615:FAJ720633 EQN720615:EQN720633 EGR720615:EGR720633 DWV720615:DWV720633 DMZ720615:DMZ720633 DDD720615:DDD720633 CTH720615:CTH720633 CJL720615:CJL720633 BZP720615:BZP720633 BPT720615:BPT720633 BFX720615:BFX720633 AWB720615:AWB720633 AMF720615:AMF720633 ACJ720615:ACJ720633 SN720615:SN720633 IR720615:IR720633 B786151:B786169 WVD655079:WVD655097 WLH655079:WLH655097 WBL655079:WBL655097 VRP655079:VRP655097 VHT655079:VHT655097 UXX655079:UXX655097 UOB655079:UOB655097 UEF655079:UEF655097 TUJ655079:TUJ655097 TKN655079:TKN655097 TAR655079:TAR655097 SQV655079:SQV655097 SGZ655079:SGZ655097 RXD655079:RXD655097 RNH655079:RNH655097 RDL655079:RDL655097 QTP655079:QTP655097 QJT655079:QJT655097 PZX655079:PZX655097 PQB655079:PQB655097 PGF655079:PGF655097 OWJ655079:OWJ655097 OMN655079:OMN655097 OCR655079:OCR655097 NSV655079:NSV655097 NIZ655079:NIZ655097 MZD655079:MZD655097 MPH655079:MPH655097 MFL655079:MFL655097 LVP655079:LVP655097 LLT655079:LLT655097 LBX655079:LBX655097 KSB655079:KSB655097 KIF655079:KIF655097 JYJ655079:JYJ655097 JON655079:JON655097 JER655079:JER655097 IUV655079:IUV655097 IKZ655079:IKZ655097 IBD655079:IBD655097 HRH655079:HRH655097 HHL655079:HHL655097 GXP655079:GXP655097 GNT655079:GNT655097 GDX655079:GDX655097 FUB655079:FUB655097 FKF655079:FKF655097 FAJ655079:FAJ655097 EQN655079:EQN655097 EGR655079:EGR655097 DWV655079:DWV655097 DMZ655079:DMZ655097 DDD655079:DDD655097 CTH655079:CTH655097 CJL655079:CJL655097 BZP655079:BZP655097 BPT655079:BPT655097 BFX655079:BFX655097 AWB655079:AWB655097 AMF655079:AMF655097 ACJ655079:ACJ655097 SN655079:SN655097 IR655079:IR655097 B720615:B720633 WVD589543:WVD589561 WLH589543:WLH589561 WBL589543:WBL589561 VRP589543:VRP589561 VHT589543:VHT589561 UXX589543:UXX589561 UOB589543:UOB589561 UEF589543:UEF589561 TUJ589543:TUJ589561 TKN589543:TKN589561 TAR589543:TAR589561 SQV589543:SQV589561 SGZ589543:SGZ589561 RXD589543:RXD589561 RNH589543:RNH589561 RDL589543:RDL589561 QTP589543:QTP589561 QJT589543:QJT589561 PZX589543:PZX589561 PQB589543:PQB589561 PGF589543:PGF589561 OWJ589543:OWJ589561 OMN589543:OMN589561 OCR589543:OCR589561 NSV589543:NSV589561 NIZ589543:NIZ589561 MZD589543:MZD589561 MPH589543:MPH589561 MFL589543:MFL589561 LVP589543:LVP589561 LLT589543:LLT589561 LBX589543:LBX589561 KSB589543:KSB589561 KIF589543:KIF589561 JYJ589543:JYJ589561 JON589543:JON589561 JER589543:JER589561 IUV589543:IUV589561 IKZ589543:IKZ589561 IBD589543:IBD589561 HRH589543:HRH589561 HHL589543:HHL589561 GXP589543:GXP589561 GNT589543:GNT589561 GDX589543:GDX589561 FUB589543:FUB589561 FKF589543:FKF589561 FAJ589543:FAJ589561 EQN589543:EQN589561 EGR589543:EGR589561 DWV589543:DWV589561 DMZ589543:DMZ589561 DDD589543:DDD589561 CTH589543:CTH589561 CJL589543:CJL589561 BZP589543:BZP589561 BPT589543:BPT589561 BFX589543:BFX589561 AWB589543:AWB589561 AMF589543:AMF589561 ACJ589543:ACJ589561 SN589543:SN589561 IR589543:IR589561 B655079:B655097 WVD524007:WVD524025 WLH524007:WLH524025 WBL524007:WBL524025 VRP524007:VRP524025 VHT524007:VHT524025 UXX524007:UXX524025 UOB524007:UOB524025 UEF524007:UEF524025 TUJ524007:TUJ524025 TKN524007:TKN524025 TAR524007:TAR524025 SQV524007:SQV524025 SGZ524007:SGZ524025 RXD524007:RXD524025 RNH524007:RNH524025 RDL524007:RDL524025 QTP524007:QTP524025 QJT524007:QJT524025 PZX524007:PZX524025 PQB524007:PQB524025 PGF524007:PGF524025 OWJ524007:OWJ524025 OMN524007:OMN524025 OCR524007:OCR524025 NSV524007:NSV524025 NIZ524007:NIZ524025 MZD524007:MZD524025 MPH524007:MPH524025 MFL524007:MFL524025 LVP524007:LVP524025 LLT524007:LLT524025 LBX524007:LBX524025 KSB524007:KSB524025 KIF524007:KIF524025 JYJ524007:JYJ524025 JON524007:JON524025 JER524007:JER524025 IUV524007:IUV524025 IKZ524007:IKZ524025 IBD524007:IBD524025 HRH524007:HRH524025 HHL524007:HHL524025 GXP524007:GXP524025 GNT524007:GNT524025 GDX524007:GDX524025 FUB524007:FUB524025 FKF524007:FKF524025 FAJ524007:FAJ524025 EQN524007:EQN524025 EGR524007:EGR524025 DWV524007:DWV524025 DMZ524007:DMZ524025 DDD524007:DDD524025 CTH524007:CTH524025 CJL524007:CJL524025 BZP524007:BZP524025 BPT524007:BPT524025 BFX524007:BFX524025 AWB524007:AWB524025 AMF524007:AMF524025 ACJ524007:ACJ524025 SN524007:SN524025 IR524007:IR524025 B589543:B589561 WVD458471:WVD458489 WLH458471:WLH458489 WBL458471:WBL458489 VRP458471:VRP458489 VHT458471:VHT458489 UXX458471:UXX458489 UOB458471:UOB458489 UEF458471:UEF458489 TUJ458471:TUJ458489 TKN458471:TKN458489 TAR458471:TAR458489 SQV458471:SQV458489 SGZ458471:SGZ458489 RXD458471:RXD458489 RNH458471:RNH458489 RDL458471:RDL458489 QTP458471:QTP458489 QJT458471:QJT458489 PZX458471:PZX458489 PQB458471:PQB458489 PGF458471:PGF458489 OWJ458471:OWJ458489 OMN458471:OMN458489 OCR458471:OCR458489 NSV458471:NSV458489 NIZ458471:NIZ458489 MZD458471:MZD458489 MPH458471:MPH458489 MFL458471:MFL458489 LVP458471:LVP458489 LLT458471:LLT458489 LBX458471:LBX458489 KSB458471:KSB458489 KIF458471:KIF458489 JYJ458471:JYJ458489 JON458471:JON458489 JER458471:JER458489 IUV458471:IUV458489 IKZ458471:IKZ458489 IBD458471:IBD458489 HRH458471:HRH458489 HHL458471:HHL458489 GXP458471:GXP458489 GNT458471:GNT458489 GDX458471:GDX458489 FUB458471:FUB458489 FKF458471:FKF458489 FAJ458471:FAJ458489 EQN458471:EQN458489 EGR458471:EGR458489 DWV458471:DWV458489 DMZ458471:DMZ458489 DDD458471:DDD458489 CTH458471:CTH458489 CJL458471:CJL458489 BZP458471:BZP458489 BPT458471:BPT458489 BFX458471:BFX458489 AWB458471:AWB458489 AMF458471:AMF458489 ACJ458471:ACJ458489 SN458471:SN458489 IR458471:IR458489 B524007:B524025 WVD392935:WVD392953 WLH392935:WLH392953 WBL392935:WBL392953 VRP392935:VRP392953 VHT392935:VHT392953 UXX392935:UXX392953 UOB392935:UOB392953 UEF392935:UEF392953 TUJ392935:TUJ392953 TKN392935:TKN392953 TAR392935:TAR392953 SQV392935:SQV392953 SGZ392935:SGZ392953 RXD392935:RXD392953 RNH392935:RNH392953 RDL392935:RDL392953 QTP392935:QTP392953 QJT392935:QJT392953 PZX392935:PZX392953 PQB392935:PQB392953 PGF392935:PGF392953 OWJ392935:OWJ392953 OMN392935:OMN392953 OCR392935:OCR392953 NSV392935:NSV392953 NIZ392935:NIZ392953 MZD392935:MZD392953 MPH392935:MPH392953 MFL392935:MFL392953 LVP392935:LVP392953 LLT392935:LLT392953 LBX392935:LBX392953 KSB392935:KSB392953 KIF392935:KIF392953 JYJ392935:JYJ392953 JON392935:JON392953 JER392935:JER392953 IUV392935:IUV392953 IKZ392935:IKZ392953 IBD392935:IBD392953 HRH392935:HRH392953 HHL392935:HHL392953 GXP392935:GXP392953 GNT392935:GNT392953 GDX392935:GDX392953 FUB392935:FUB392953 FKF392935:FKF392953 FAJ392935:FAJ392953 EQN392935:EQN392953 EGR392935:EGR392953 DWV392935:DWV392953 DMZ392935:DMZ392953 DDD392935:DDD392953 CTH392935:CTH392953 CJL392935:CJL392953 BZP392935:BZP392953 BPT392935:BPT392953 BFX392935:BFX392953 AWB392935:AWB392953 AMF392935:AMF392953 ACJ392935:ACJ392953 SN392935:SN392953 IR392935:IR392953 B458471:B458489 WVD327399:WVD327417 WLH327399:WLH327417 WBL327399:WBL327417 VRP327399:VRP327417 VHT327399:VHT327417 UXX327399:UXX327417 UOB327399:UOB327417 UEF327399:UEF327417 TUJ327399:TUJ327417 TKN327399:TKN327417 TAR327399:TAR327417 SQV327399:SQV327417 SGZ327399:SGZ327417 RXD327399:RXD327417 RNH327399:RNH327417 RDL327399:RDL327417 QTP327399:QTP327417 QJT327399:QJT327417 PZX327399:PZX327417 PQB327399:PQB327417 PGF327399:PGF327417 OWJ327399:OWJ327417 OMN327399:OMN327417 OCR327399:OCR327417 NSV327399:NSV327417 NIZ327399:NIZ327417 MZD327399:MZD327417 MPH327399:MPH327417 MFL327399:MFL327417 LVP327399:LVP327417 LLT327399:LLT327417 LBX327399:LBX327417 KSB327399:KSB327417 KIF327399:KIF327417 JYJ327399:JYJ327417 JON327399:JON327417 JER327399:JER327417 IUV327399:IUV327417 IKZ327399:IKZ327417 IBD327399:IBD327417 HRH327399:HRH327417 HHL327399:HHL327417 GXP327399:GXP327417 GNT327399:GNT327417 GDX327399:GDX327417 FUB327399:FUB327417 FKF327399:FKF327417 FAJ327399:FAJ327417 EQN327399:EQN327417 EGR327399:EGR327417 DWV327399:DWV327417 DMZ327399:DMZ327417 DDD327399:DDD327417 CTH327399:CTH327417 CJL327399:CJL327417 BZP327399:BZP327417 BPT327399:BPT327417 BFX327399:BFX327417 AWB327399:AWB327417 AMF327399:AMF327417 ACJ327399:ACJ327417 SN327399:SN327417 IR327399:IR327417 B392935:B392953 WVD261863:WVD261881 WLH261863:WLH261881 WBL261863:WBL261881 VRP261863:VRP261881 VHT261863:VHT261881 UXX261863:UXX261881 UOB261863:UOB261881 UEF261863:UEF261881 TUJ261863:TUJ261881 TKN261863:TKN261881 TAR261863:TAR261881 SQV261863:SQV261881 SGZ261863:SGZ261881 RXD261863:RXD261881 RNH261863:RNH261881 RDL261863:RDL261881 QTP261863:QTP261881 QJT261863:QJT261881 PZX261863:PZX261881 PQB261863:PQB261881 PGF261863:PGF261881 OWJ261863:OWJ261881 OMN261863:OMN261881 OCR261863:OCR261881 NSV261863:NSV261881 NIZ261863:NIZ261881 MZD261863:MZD261881 MPH261863:MPH261881 MFL261863:MFL261881 LVP261863:LVP261881 LLT261863:LLT261881 LBX261863:LBX261881 KSB261863:KSB261881 KIF261863:KIF261881 JYJ261863:JYJ261881 JON261863:JON261881 JER261863:JER261881 IUV261863:IUV261881 IKZ261863:IKZ261881 IBD261863:IBD261881 HRH261863:HRH261881 HHL261863:HHL261881 GXP261863:GXP261881 GNT261863:GNT261881 GDX261863:GDX261881 FUB261863:FUB261881 FKF261863:FKF261881 FAJ261863:FAJ261881 EQN261863:EQN261881 EGR261863:EGR261881 DWV261863:DWV261881 DMZ261863:DMZ261881 DDD261863:DDD261881 CTH261863:CTH261881 CJL261863:CJL261881 BZP261863:BZP261881 BPT261863:BPT261881 BFX261863:BFX261881 AWB261863:AWB261881 AMF261863:AMF261881 ACJ261863:ACJ261881 SN261863:SN261881 IR261863:IR261881 B327399:B327417 WVD196327:WVD196345 WLH196327:WLH196345 WBL196327:WBL196345 VRP196327:VRP196345 VHT196327:VHT196345 UXX196327:UXX196345 UOB196327:UOB196345 UEF196327:UEF196345 TUJ196327:TUJ196345 TKN196327:TKN196345 TAR196327:TAR196345 SQV196327:SQV196345 SGZ196327:SGZ196345 RXD196327:RXD196345 RNH196327:RNH196345 RDL196327:RDL196345 QTP196327:QTP196345 QJT196327:QJT196345 PZX196327:PZX196345 PQB196327:PQB196345 PGF196327:PGF196345 OWJ196327:OWJ196345 OMN196327:OMN196345 OCR196327:OCR196345 NSV196327:NSV196345 NIZ196327:NIZ196345 MZD196327:MZD196345 MPH196327:MPH196345 MFL196327:MFL196345 LVP196327:LVP196345 LLT196327:LLT196345 LBX196327:LBX196345 KSB196327:KSB196345 KIF196327:KIF196345 JYJ196327:JYJ196345 JON196327:JON196345 JER196327:JER196345 IUV196327:IUV196345 IKZ196327:IKZ196345 IBD196327:IBD196345 HRH196327:HRH196345 HHL196327:HHL196345 GXP196327:GXP196345 GNT196327:GNT196345 GDX196327:GDX196345 FUB196327:FUB196345 FKF196327:FKF196345 FAJ196327:FAJ196345 EQN196327:EQN196345 EGR196327:EGR196345 DWV196327:DWV196345 DMZ196327:DMZ196345 DDD196327:DDD196345 CTH196327:CTH196345 CJL196327:CJL196345 BZP196327:BZP196345 BPT196327:BPT196345 BFX196327:BFX196345 AWB196327:AWB196345 AMF196327:AMF196345 ACJ196327:ACJ196345 SN196327:SN196345 IR196327:IR196345 B261863:B261881 WVD130791:WVD130809 WLH130791:WLH130809 WBL130791:WBL130809 VRP130791:VRP130809 VHT130791:VHT130809 UXX130791:UXX130809 UOB130791:UOB130809 UEF130791:UEF130809 TUJ130791:TUJ130809 TKN130791:TKN130809 TAR130791:TAR130809 SQV130791:SQV130809 SGZ130791:SGZ130809 RXD130791:RXD130809 RNH130791:RNH130809 RDL130791:RDL130809 QTP130791:QTP130809 QJT130791:QJT130809 PZX130791:PZX130809 PQB130791:PQB130809 PGF130791:PGF130809 OWJ130791:OWJ130809 OMN130791:OMN130809 OCR130791:OCR130809 NSV130791:NSV130809 NIZ130791:NIZ130809 MZD130791:MZD130809 MPH130791:MPH130809 MFL130791:MFL130809 LVP130791:LVP130809 LLT130791:LLT130809 LBX130791:LBX130809 KSB130791:KSB130809 KIF130791:KIF130809 JYJ130791:JYJ130809 JON130791:JON130809 JER130791:JER130809 IUV130791:IUV130809 IKZ130791:IKZ130809 IBD130791:IBD130809 HRH130791:HRH130809 HHL130791:HHL130809 GXP130791:GXP130809 GNT130791:GNT130809 GDX130791:GDX130809 FUB130791:FUB130809 FKF130791:FKF130809 FAJ130791:FAJ130809 EQN130791:EQN130809 EGR130791:EGR130809 DWV130791:DWV130809 DMZ130791:DMZ130809 DDD130791:DDD130809 CTH130791:CTH130809 CJL130791:CJL130809 BZP130791:BZP130809 BPT130791:BPT130809 BFX130791:BFX130809 AWB130791:AWB130809 AMF130791:AMF130809 ACJ130791:ACJ130809 SN130791:SN130809 IR130791:IR130809 B196327:B196345 WVD65255:WVD65273 WLH65255:WLH65273 WBL65255:WBL65273 VRP65255:VRP65273 VHT65255:VHT65273 UXX65255:UXX65273 UOB65255:UOB65273 UEF65255:UEF65273 TUJ65255:TUJ65273 TKN65255:TKN65273 TAR65255:TAR65273 SQV65255:SQV65273 SGZ65255:SGZ65273 RXD65255:RXD65273 RNH65255:RNH65273 RDL65255:RDL65273 QTP65255:QTP65273 QJT65255:QJT65273 PZX65255:PZX65273 PQB65255:PQB65273 PGF65255:PGF65273 OWJ65255:OWJ65273 OMN65255:OMN65273 OCR65255:OCR65273 NSV65255:NSV65273 NIZ65255:NIZ65273 MZD65255:MZD65273 MPH65255:MPH65273 MFL65255:MFL65273 LVP65255:LVP65273 LLT65255:LLT65273 LBX65255:LBX65273 KSB65255:KSB65273 KIF65255:KIF65273 JYJ65255:JYJ65273 JON65255:JON65273 JER65255:JER65273 IUV65255:IUV65273 IKZ65255:IKZ65273 IBD65255:IBD65273 HRH65255:HRH65273 HHL65255:HHL65273 GXP65255:GXP65273 GNT65255:GNT65273 GDX65255:GDX65273 FUB65255:FUB65273 FKF65255:FKF65273 FAJ65255:FAJ65273 EQN65255:EQN65273 EGR65255:EGR65273 DWV65255:DWV65273 DMZ65255:DMZ65273 DDD65255:DDD65273 CTH65255:CTH65273 CJL65255:CJL65273 BZP65255:BZP65273 BPT65255:BPT65273 BFX65255:BFX65273 AWB65255:AWB65273 AMF65255:AMF65273 ACJ65255:ACJ65273 SN65255:SN65273 WLH5:WLH6 WVD5:WVD6 SN5:SN6 ACJ5:ACJ6 AMF5:AMF6 AWB5:AWB6 BFX5:BFX6 BPT5:BPT6 BZP5:BZP6 CJL5:CJL6 CTH5:CTH6 DDD5:DDD6 DMZ5:DMZ6 DWV5:DWV6 EGR5:EGR6 EQN5:EQN6 FAJ5:FAJ6 FKF5:FKF6 FUB5:FUB6 GDX5:GDX6 GNT5:GNT6 GXP5:GXP6 HHL5:HHL6 HRH5:HRH6 IBD5:IBD6 IKZ5:IKZ6 IUV5:IUV6 JER5:JER6 JON5:JON6 JYJ5:JYJ6 KIF5:KIF6 KSB5:KSB6 LBX5:LBX6 LLT5:LLT6 LVP5:LVP6 MFL5:MFL6 MPH5:MPH6 MZD5:MZD6 NIZ5:NIZ6 NSV5:NSV6 OCR5:OCR6 OMN5:OMN6 OWJ5:OWJ6 PGF5:PGF6 PQB5:PQB6 PZX5:PZX6 QJT5:QJT6 QTP5:QTP6 RDL5:RDL6 RNH5:RNH6 RXD5:RXD6 SGZ5:SGZ6 SQV5:SQV6 TAR5:TAR6 TKN5:TKN6 TUJ5:TUJ6 UEF5:UEF6 UOB5:UOB6 UXX5:UXX6 VHT5:VHT6 VRP5:VRP6 IR5:IR6 WBL5:WBL6" xr:uid="{2AAE58FE-39C0-4692-A3C3-12C5140BB248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OCAK</vt:lpstr>
      <vt:lpstr>OCAK!Yazdırma_Alanı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2024-01-15T06:46:51Z</dcterms:created>
  <dcterms:modified xsi:type="dcterms:W3CDTF">2024-01-15T06:49:30Z</dcterms:modified>
</cp:coreProperties>
</file>